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1\"/>
    </mc:Choice>
  </mc:AlternateContent>
  <xr:revisionPtr revIDLastSave="0" documentId="13_ncr:1_{F85DEBEC-D6FF-4B4A-9F41-BACB1FDA1F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3" i="1"/>
  <c r="P13" i="1"/>
  <c r="Q12" i="1"/>
  <c r="C515" i="1" s="1"/>
  <c r="E515" i="1" s="1"/>
  <c r="P14" i="1"/>
  <c r="D513" i="1"/>
  <c r="D514" i="1"/>
  <c r="F514" i="1" s="1"/>
  <c r="D515" i="1"/>
  <c r="D516" i="1"/>
  <c r="C517" i="1"/>
  <c r="E517" i="1" s="1"/>
  <c r="D517" i="1"/>
  <c r="F517" i="1" s="1"/>
  <c r="C518" i="1"/>
  <c r="E518" i="1" s="1"/>
  <c r="D518" i="1"/>
  <c r="F518" i="1" s="1"/>
  <c r="D519" i="1"/>
  <c r="D520" i="1"/>
  <c r="D521" i="1"/>
  <c r="F521" i="1" s="1"/>
  <c r="D522" i="1"/>
  <c r="F522" i="1" s="1"/>
  <c r="C523" i="1"/>
  <c r="E523" i="1" s="1"/>
  <c r="D523" i="1"/>
  <c r="D524" i="1"/>
  <c r="D525" i="1"/>
  <c r="F525" i="1" s="1"/>
  <c r="D526" i="1"/>
  <c r="F526" i="1" s="1"/>
  <c r="D527" i="1"/>
  <c r="C528" i="1"/>
  <c r="E528" i="1" s="1"/>
  <c r="D528" i="1"/>
  <c r="D529" i="1"/>
  <c r="F529" i="1" s="1"/>
  <c r="D530" i="1"/>
  <c r="F530" i="1"/>
  <c r="D531" i="1"/>
  <c r="D532" i="1"/>
  <c r="D533" i="1"/>
  <c r="F533" i="1" s="1"/>
  <c r="D534" i="1"/>
  <c r="F534" i="1"/>
  <c r="C535" i="1"/>
  <c r="E535" i="1" s="1"/>
  <c r="D535" i="1"/>
  <c r="D536" i="1"/>
  <c r="D537" i="1"/>
  <c r="F537" i="1" s="1"/>
  <c r="D538" i="1"/>
  <c r="D539" i="1"/>
  <c r="D540" i="1"/>
  <c r="D541" i="1"/>
  <c r="F541" i="1" s="1"/>
  <c r="D542" i="1"/>
  <c r="F542" i="1" s="1"/>
  <c r="D543" i="1"/>
  <c r="C544" i="1"/>
  <c r="E544" i="1" s="1"/>
  <c r="D544" i="1"/>
  <c r="D545" i="1"/>
  <c r="F545" i="1" s="1"/>
  <c r="D546" i="1"/>
  <c r="F546" i="1"/>
  <c r="D547" i="1"/>
  <c r="D548" i="1"/>
  <c r="C549" i="1"/>
  <c r="E549" i="1" s="1"/>
  <c r="D549" i="1"/>
  <c r="F549" i="1"/>
  <c r="C550" i="1"/>
  <c r="E550" i="1" s="1"/>
  <c r="D550" i="1"/>
  <c r="F550" i="1"/>
  <c r="D551" i="1"/>
  <c r="D552" i="1"/>
  <c r="D553" i="1"/>
  <c r="F553" i="1"/>
  <c r="D554" i="1"/>
  <c r="F554" i="1" s="1"/>
  <c r="D555" i="1"/>
  <c r="D556" i="1"/>
  <c r="C557" i="1"/>
  <c r="E557" i="1" s="1"/>
  <c r="D557" i="1"/>
  <c r="F557" i="1" s="1"/>
  <c r="C558" i="1"/>
  <c r="E558" i="1" s="1"/>
  <c r="D558" i="1"/>
  <c r="F558" i="1" s="1"/>
  <c r="D559" i="1"/>
  <c r="D560" i="1"/>
  <c r="F560" i="1" s="1"/>
  <c r="D561" i="1"/>
  <c r="F561" i="1" s="1"/>
  <c r="C562" i="1"/>
  <c r="E562" i="1" s="1"/>
  <c r="D562" i="1"/>
  <c r="C563" i="1"/>
  <c r="E563" i="1" s="1"/>
  <c r="D563" i="1"/>
  <c r="D564" i="1"/>
  <c r="F564" i="1" s="1"/>
  <c r="D565" i="1"/>
  <c r="F565" i="1" s="1"/>
  <c r="D566" i="1"/>
  <c r="D567" i="1"/>
  <c r="D568" i="1"/>
  <c r="F568" i="1" s="1"/>
  <c r="D569" i="1"/>
  <c r="F569" i="1" s="1"/>
  <c r="D570" i="1"/>
  <c r="D571" i="1"/>
  <c r="D572" i="1"/>
  <c r="F572" i="1" s="1"/>
  <c r="D573" i="1"/>
  <c r="F573" i="1" s="1"/>
  <c r="D574" i="1"/>
  <c r="D575" i="1"/>
  <c r="D576" i="1"/>
  <c r="F576" i="1" s="1"/>
  <c r="D577" i="1"/>
  <c r="F577" i="1" s="1"/>
  <c r="D578" i="1"/>
  <c r="D579" i="1"/>
  <c r="C580" i="1"/>
  <c r="E580" i="1" s="1"/>
  <c r="D580" i="1"/>
  <c r="F580" i="1" s="1"/>
  <c r="C581" i="1"/>
  <c r="E581" i="1" s="1"/>
  <c r="D581" i="1"/>
  <c r="F581" i="1"/>
  <c r="D582" i="1"/>
  <c r="D583" i="1"/>
  <c r="D584" i="1"/>
  <c r="F584" i="1" s="1"/>
  <c r="D585" i="1"/>
  <c r="F585" i="1"/>
  <c r="C586" i="1"/>
  <c r="E586" i="1" s="1"/>
  <c r="D586" i="1"/>
  <c r="D587" i="1"/>
  <c r="C588" i="1"/>
  <c r="E588" i="1" s="1"/>
  <c r="D588" i="1"/>
  <c r="F588" i="1" s="1"/>
  <c r="C589" i="1"/>
  <c r="E589" i="1" s="1"/>
  <c r="D589" i="1"/>
  <c r="F589" i="1"/>
  <c r="D590" i="1"/>
  <c r="D591" i="1"/>
  <c r="F591" i="1"/>
  <c r="C592" i="1"/>
  <c r="E592" i="1" s="1"/>
  <c r="D592" i="1"/>
  <c r="F592" i="1" s="1"/>
  <c r="C593" i="1"/>
  <c r="E593" i="1" s="1"/>
  <c r="D593" i="1"/>
  <c r="C594" i="1"/>
  <c r="E594" i="1" s="1"/>
  <c r="D594" i="1"/>
  <c r="C595" i="1"/>
  <c r="E595" i="1" s="1"/>
  <c r="D595" i="1"/>
  <c r="D596" i="1"/>
  <c r="F596" i="1" s="1"/>
  <c r="D597" i="1"/>
  <c r="D598" i="1"/>
  <c r="D599" i="1"/>
  <c r="D600" i="1"/>
  <c r="F600" i="1"/>
  <c r="D601" i="1"/>
  <c r="D602" i="1"/>
  <c r="D603" i="1"/>
  <c r="F603" i="1" s="1"/>
  <c r="D604" i="1"/>
  <c r="F604" i="1"/>
  <c r="D605" i="1"/>
  <c r="D606" i="1"/>
  <c r="D607" i="1"/>
  <c r="F607" i="1" s="1"/>
  <c r="C608" i="1"/>
  <c r="E608" i="1" s="1"/>
  <c r="D608" i="1"/>
  <c r="F608" i="1" s="1"/>
  <c r="C609" i="1"/>
  <c r="E609" i="1" s="1"/>
  <c r="D609" i="1"/>
  <c r="C610" i="1"/>
  <c r="E610" i="1" s="1"/>
  <c r="D610" i="1"/>
  <c r="C611" i="1"/>
  <c r="E611" i="1" s="1"/>
  <c r="D611" i="1"/>
  <c r="D612" i="1"/>
  <c r="F612" i="1" s="1"/>
  <c r="F611" i="1" l="1"/>
  <c r="F538" i="1"/>
  <c r="F513" i="1"/>
  <c r="F595" i="1"/>
  <c r="F599" i="1"/>
  <c r="C606" i="1"/>
  <c r="E606" i="1" s="1"/>
  <c r="C597" i="1"/>
  <c r="E597" i="1" s="1"/>
  <c r="C596" i="1"/>
  <c r="E596" i="1" s="1"/>
  <c r="C583" i="1"/>
  <c r="E583" i="1" s="1"/>
  <c r="C575" i="1"/>
  <c r="E575" i="1" s="1"/>
  <c r="C572" i="1"/>
  <c r="E572" i="1" s="1"/>
  <c r="C570" i="1"/>
  <c r="E570" i="1" s="1"/>
  <c r="C564" i="1"/>
  <c r="E564" i="1" s="1"/>
  <c r="C541" i="1"/>
  <c r="E541" i="1" s="1"/>
  <c r="C539" i="1"/>
  <c r="E539" i="1" s="1"/>
  <c r="C530" i="1"/>
  <c r="E530" i="1" s="1"/>
  <c r="C525" i="1"/>
  <c r="E525" i="1" s="1"/>
  <c r="C603" i="1"/>
  <c r="E603" i="1" s="1"/>
  <c r="C602" i="1"/>
  <c r="E602" i="1" s="1"/>
  <c r="C601" i="1"/>
  <c r="E601" i="1" s="1"/>
  <c r="C600" i="1"/>
  <c r="E600" i="1" s="1"/>
  <c r="C590" i="1"/>
  <c r="E590" i="1" s="1"/>
  <c r="C585" i="1"/>
  <c r="E585" i="1" s="1"/>
  <c r="C584" i="1"/>
  <c r="E584" i="1" s="1"/>
  <c r="C571" i="1"/>
  <c r="E571" i="1" s="1"/>
  <c r="C567" i="1"/>
  <c r="E567" i="1" s="1"/>
  <c r="C566" i="1"/>
  <c r="E566" i="1" s="1"/>
  <c r="C561" i="1"/>
  <c r="E561" i="1" s="1"/>
  <c r="C560" i="1"/>
  <c r="E560" i="1" s="1"/>
  <c r="C554" i="1"/>
  <c r="E554" i="1" s="1"/>
  <c r="C553" i="1"/>
  <c r="E553" i="1" s="1"/>
  <c r="C543" i="1"/>
  <c r="E543" i="1" s="1"/>
  <c r="C536" i="1"/>
  <c r="E536" i="1" s="1"/>
  <c r="C532" i="1"/>
  <c r="E532" i="1" s="1"/>
  <c r="C531" i="1"/>
  <c r="E531" i="1" s="1"/>
  <c r="C524" i="1"/>
  <c r="E524" i="1" s="1"/>
  <c r="C522" i="1"/>
  <c r="E522" i="1" s="1"/>
  <c r="C521" i="1"/>
  <c r="E521" i="1" s="1"/>
  <c r="C519" i="1"/>
  <c r="E519" i="1" s="1"/>
  <c r="C514" i="1"/>
  <c r="E514" i="1" s="1"/>
  <c r="C513" i="1"/>
  <c r="E513" i="1" s="1"/>
  <c r="C612" i="1"/>
  <c r="E612" i="1" s="1"/>
  <c r="C599" i="1"/>
  <c r="E599" i="1" s="1"/>
  <c r="C587" i="1"/>
  <c r="E587" i="1" s="1"/>
  <c r="C582" i="1"/>
  <c r="E582" i="1" s="1"/>
  <c r="C577" i="1"/>
  <c r="E577" i="1" s="1"/>
  <c r="C576" i="1"/>
  <c r="E576" i="1" s="1"/>
  <c r="C573" i="1"/>
  <c r="E573" i="1" s="1"/>
  <c r="C565" i="1"/>
  <c r="E565" i="1" s="1"/>
  <c r="C559" i="1"/>
  <c r="E559" i="1" s="1"/>
  <c r="C551" i="1"/>
  <c r="E551" i="1" s="1"/>
  <c r="C542" i="1"/>
  <c r="E542" i="1" s="1"/>
  <c r="C540" i="1"/>
  <c r="E540" i="1" s="1"/>
  <c r="C538" i="1"/>
  <c r="E538" i="1" s="1"/>
  <c r="C537" i="1"/>
  <c r="E537" i="1" s="1"/>
  <c r="C529" i="1"/>
  <c r="E529" i="1" s="1"/>
  <c r="C526" i="1"/>
  <c r="E526" i="1" s="1"/>
  <c r="C607" i="1"/>
  <c r="E607" i="1" s="1"/>
  <c r="C605" i="1"/>
  <c r="E605" i="1" s="1"/>
  <c r="C604" i="1"/>
  <c r="E604" i="1" s="1"/>
  <c r="C598" i="1"/>
  <c r="E598" i="1" s="1"/>
  <c r="C591" i="1"/>
  <c r="E591" i="1" s="1"/>
  <c r="C579" i="1"/>
  <c r="E579" i="1" s="1"/>
  <c r="C578" i="1"/>
  <c r="E578" i="1" s="1"/>
  <c r="C574" i="1"/>
  <c r="E574" i="1" s="1"/>
  <c r="C569" i="1"/>
  <c r="E569" i="1" s="1"/>
  <c r="C568" i="1"/>
  <c r="E568" i="1" s="1"/>
  <c r="C556" i="1"/>
  <c r="E556" i="1" s="1"/>
  <c r="C555" i="1"/>
  <c r="E555" i="1" s="1"/>
  <c r="C552" i="1"/>
  <c r="E552" i="1" s="1"/>
  <c r="C548" i="1"/>
  <c r="E548" i="1" s="1"/>
  <c r="C547" i="1"/>
  <c r="E547" i="1" s="1"/>
  <c r="C546" i="1"/>
  <c r="E546" i="1" s="1"/>
  <c r="C545" i="1"/>
  <c r="E545" i="1" s="1"/>
  <c r="C534" i="1"/>
  <c r="E534" i="1" s="1"/>
  <c r="C533" i="1"/>
  <c r="E533" i="1" s="1"/>
  <c r="C527" i="1"/>
  <c r="E527" i="1" s="1"/>
  <c r="C520" i="1"/>
  <c r="E520" i="1" s="1"/>
  <c r="C516" i="1"/>
  <c r="E516" i="1" s="1"/>
  <c r="F548" i="1"/>
  <c r="F610" i="1"/>
  <c r="F602" i="1"/>
  <c r="F594" i="1"/>
  <c r="F609" i="1"/>
  <c r="F601" i="1"/>
  <c r="F593" i="1"/>
  <c r="F590" i="1"/>
  <c r="F583" i="1"/>
  <c r="F551" i="1"/>
  <c r="F606" i="1"/>
  <c r="F605" i="1"/>
  <c r="F598" i="1"/>
  <c r="F597" i="1"/>
  <c r="F574" i="1"/>
  <c r="F567" i="1"/>
  <c r="F586" i="1"/>
  <c r="F579" i="1"/>
  <c r="F570" i="1"/>
  <c r="F563" i="1"/>
  <c r="F559" i="1"/>
  <c r="F556" i="1"/>
  <c r="F532" i="1"/>
  <c r="F582" i="1"/>
  <c r="F575" i="1"/>
  <c r="F566" i="1"/>
  <c r="F535" i="1"/>
  <c r="F587" i="1"/>
  <c r="F578" i="1"/>
  <c r="F571" i="1"/>
  <c r="F562" i="1"/>
  <c r="F543" i="1"/>
  <c r="F540" i="1"/>
  <c r="F523" i="1"/>
  <c r="F516" i="1"/>
  <c r="F528" i="1"/>
  <c r="F519" i="1"/>
  <c r="F555" i="1"/>
  <c r="F552" i="1"/>
  <c r="F547" i="1"/>
  <c r="F544" i="1"/>
  <c r="F539" i="1"/>
  <c r="F536" i="1"/>
  <c r="F531" i="1"/>
  <c r="F524" i="1"/>
  <c r="F515" i="1"/>
  <c r="F527" i="1"/>
  <c r="F520" i="1"/>
  <c r="C320" i="1" l="1"/>
  <c r="E320" i="1" s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H584" i="1" l="1"/>
  <c r="H604" i="1"/>
  <c r="H547" i="1"/>
  <c r="H557" i="1"/>
  <c r="H564" i="1"/>
  <c r="H589" i="1"/>
  <c r="H599" i="1"/>
  <c r="H568" i="1"/>
  <c r="H572" i="1"/>
  <c r="H578" i="1"/>
  <c r="H588" i="1"/>
  <c r="H596" i="1"/>
  <c r="H515" i="1"/>
  <c r="H546" i="1"/>
  <c r="H541" i="1"/>
  <c r="H592" i="1"/>
  <c r="H602" i="1"/>
  <c r="H610" i="1"/>
  <c r="H537" i="1"/>
  <c r="H559" i="1"/>
  <c r="H571" i="1"/>
  <c r="H587" i="1"/>
  <c r="H520" i="1"/>
  <c r="H554" i="1"/>
  <c r="H561" i="1"/>
  <c r="H607" i="1"/>
  <c r="H525" i="1"/>
  <c r="H524" i="1"/>
  <c r="H536" i="1"/>
  <c r="H550" i="1"/>
  <c r="H581" i="1"/>
  <c r="H585" i="1"/>
  <c r="H608" i="1"/>
  <c r="H530" i="1"/>
  <c r="H534" i="1"/>
  <c r="H549" i="1"/>
  <c r="H565" i="1"/>
  <c r="H569" i="1"/>
  <c r="H573" i="1"/>
  <c r="H576" i="1"/>
  <c r="H580" i="1"/>
  <c r="H591" i="1"/>
  <c r="H594" i="1"/>
  <c r="H600" i="1"/>
  <c r="H542" i="1"/>
  <c r="H612" i="1"/>
  <c r="H603" i="1"/>
  <c r="H527" i="1"/>
  <c r="H560" i="1"/>
  <c r="H538" i="1"/>
  <c r="H598" i="1"/>
  <c r="H566" i="1"/>
  <c r="H570" i="1"/>
  <c r="H523" i="1"/>
  <c r="H529" i="1"/>
  <c r="H513" i="1"/>
  <c r="H601" i="1"/>
  <c r="H551" i="1"/>
  <c r="H567" i="1"/>
  <c r="H535" i="1"/>
  <c r="H532" i="1"/>
  <c r="H593" i="1"/>
  <c r="H582" i="1"/>
  <c r="H583" i="1"/>
  <c r="H563" i="1"/>
  <c r="H544" i="1"/>
  <c r="H552" i="1"/>
  <c r="H555" i="1"/>
  <c r="H539" i="1"/>
  <c r="H526" i="1"/>
  <c r="H556" i="1"/>
  <c r="H540" i="1"/>
  <c r="H528" i="1"/>
  <c r="H609" i="1"/>
  <c r="H543" i="1"/>
  <c r="H575" i="1"/>
  <c r="H611" i="1"/>
  <c r="H562" i="1"/>
  <c r="H606" i="1"/>
  <c r="H595" i="1"/>
  <c r="H605" i="1"/>
  <c r="H522" i="1"/>
  <c r="H548" i="1"/>
  <c r="H586" i="1"/>
  <c r="H545" i="1"/>
  <c r="H590" i="1"/>
  <c r="H553" i="1"/>
  <c r="H558" i="1"/>
  <c r="H514" i="1"/>
  <c r="H577" i="1"/>
  <c r="H531" i="1"/>
  <c r="H597" i="1"/>
  <c r="H521" i="1"/>
  <c r="H517" i="1"/>
  <c r="H518" i="1"/>
  <c r="H574" i="1"/>
  <c r="H516" i="1"/>
  <c r="H519" i="1"/>
  <c r="H533" i="1"/>
  <c r="H579" i="1"/>
  <c r="J565" i="1"/>
  <c r="J569" i="1"/>
  <c r="J573" i="1"/>
  <c r="J592" i="1"/>
  <c r="J608" i="1"/>
  <c r="J580" i="1"/>
  <c r="J558" i="1"/>
  <c r="J549" i="1"/>
  <c r="J576" i="1"/>
  <c r="J591" i="1"/>
  <c r="J600" i="1"/>
  <c r="J607" i="1"/>
  <c r="J538" i="1"/>
  <c r="J517" i="1"/>
  <c r="J529" i="1"/>
  <c r="J533" i="1"/>
  <c r="J581" i="1"/>
  <c r="J584" i="1"/>
  <c r="J589" i="1"/>
  <c r="J546" i="1"/>
  <c r="J553" i="1"/>
  <c r="J560" i="1"/>
  <c r="J561" i="1"/>
  <c r="J585" i="1"/>
  <c r="J541" i="1"/>
  <c r="J604" i="1"/>
  <c r="J609" i="1"/>
  <c r="J521" i="1"/>
  <c r="J526" i="1"/>
  <c r="J605" i="1"/>
  <c r="J583" i="1"/>
  <c r="J547" i="1"/>
  <c r="J527" i="1"/>
  <c r="J571" i="1"/>
  <c r="J519" i="1"/>
  <c r="J539" i="1"/>
  <c r="J612" i="1"/>
  <c r="J556" i="1"/>
  <c r="J575" i="1"/>
  <c r="J578" i="1"/>
  <c r="J540" i="1"/>
  <c r="J528" i="1"/>
  <c r="J531" i="1"/>
  <c r="J514" i="1"/>
  <c r="J577" i="1"/>
  <c r="J603" i="1"/>
  <c r="J522" i="1"/>
  <c r="J530" i="1"/>
  <c r="J548" i="1"/>
  <c r="J602" i="1"/>
  <c r="J579" i="1"/>
  <c r="J563" i="1"/>
  <c r="J587" i="1"/>
  <c r="J555" i="1"/>
  <c r="J536" i="1"/>
  <c r="J524" i="1"/>
  <c r="J523" i="1"/>
  <c r="J513" i="1"/>
  <c r="J542" i="1"/>
  <c r="J595" i="1"/>
  <c r="J596" i="1"/>
  <c r="J572" i="1"/>
  <c r="J598" i="1"/>
  <c r="J574" i="1"/>
  <c r="J516" i="1"/>
  <c r="J544" i="1"/>
  <c r="J520" i="1"/>
  <c r="J610" i="1"/>
  <c r="J515" i="1"/>
  <c r="J550" i="1"/>
  <c r="J537" i="1"/>
  <c r="J568" i="1"/>
  <c r="J518" i="1"/>
  <c r="J590" i="1"/>
  <c r="J606" i="1"/>
  <c r="J582" i="1"/>
  <c r="J535" i="1"/>
  <c r="J552" i="1"/>
  <c r="J554" i="1"/>
  <c r="J588" i="1"/>
  <c r="J597" i="1"/>
  <c r="J586" i="1"/>
  <c r="J566" i="1"/>
  <c r="J545" i="1"/>
  <c r="J525" i="1"/>
  <c r="J557" i="1"/>
  <c r="J601" i="1"/>
  <c r="J593" i="1"/>
  <c r="J599" i="1"/>
  <c r="J564" i="1"/>
  <c r="J534" i="1"/>
  <c r="J594" i="1"/>
  <c r="J532" i="1"/>
  <c r="J562" i="1"/>
  <c r="J543" i="1"/>
  <c r="J611" i="1"/>
  <c r="J559" i="1"/>
  <c r="J551" i="1"/>
  <c r="J567" i="1"/>
  <c r="J570" i="1"/>
  <c r="G589" i="1"/>
  <c r="G612" i="1"/>
  <c r="G546" i="1"/>
  <c r="G582" i="1"/>
  <c r="G588" i="1"/>
  <c r="G596" i="1"/>
  <c r="G555" i="1"/>
  <c r="G519" i="1"/>
  <c r="G541" i="1"/>
  <c r="G550" i="1"/>
  <c r="G554" i="1"/>
  <c r="G561" i="1"/>
  <c r="G581" i="1"/>
  <c r="G608" i="1"/>
  <c r="G576" i="1"/>
  <c r="G560" i="1"/>
  <c r="G584" i="1"/>
  <c r="G604" i="1"/>
  <c r="G539" i="1"/>
  <c r="G585" i="1"/>
  <c r="G549" i="1"/>
  <c r="G573" i="1"/>
  <c r="G580" i="1"/>
  <c r="G600" i="1"/>
  <c r="G522" i="1"/>
  <c r="G570" i="1"/>
  <c r="G592" i="1"/>
  <c r="G565" i="1"/>
  <c r="G569" i="1"/>
  <c r="G518" i="1"/>
  <c r="G526" i="1"/>
  <c r="G538" i="1"/>
  <c r="G553" i="1"/>
  <c r="G558" i="1"/>
  <c r="G562" i="1"/>
  <c r="G586" i="1"/>
  <c r="G513" i="1"/>
  <c r="G566" i="1"/>
  <c r="G517" i="1"/>
  <c r="G603" i="1"/>
  <c r="G610" i="1"/>
  <c r="G551" i="1"/>
  <c r="G605" i="1"/>
  <c r="G567" i="1"/>
  <c r="G597" i="1"/>
  <c r="G531" i="1"/>
  <c r="G533" i="1"/>
  <c r="G514" i="1"/>
  <c r="G595" i="1"/>
  <c r="G525" i="1"/>
  <c r="G583" i="1"/>
  <c r="G529" i="1"/>
  <c r="G572" i="1"/>
  <c r="G611" i="1"/>
  <c r="G568" i="1"/>
  <c r="G599" i="1"/>
  <c r="G545" i="1"/>
  <c r="G542" i="1"/>
  <c r="G593" i="1"/>
  <c r="G556" i="1"/>
  <c r="G575" i="1"/>
  <c r="G540" i="1"/>
  <c r="G528" i="1"/>
  <c r="G532" i="1"/>
  <c r="G523" i="1"/>
  <c r="G578" i="1"/>
  <c r="G591" i="1"/>
  <c r="G521" i="1"/>
  <c r="G548" i="1"/>
  <c r="G602" i="1"/>
  <c r="G579" i="1"/>
  <c r="G563" i="1"/>
  <c r="G587" i="1"/>
  <c r="G536" i="1"/>
  <c r="G524" i="1"/>
  <c r="G527" i="1"/>
  <c r="G559" i="1"/>
  <c r="G515" i="1"/>
  <c r="G534" i="1"/>
  <c r="G607" i="1"/>
  <c r="G537" i="1"/>
  <c r="G601" i="1"/>
  <c r="G598" i="1"/>
  <c r="G574" i="1"/>
  <c r="G516" i="1"/>
  <c r="G544" i="1"/>
  <c r="G520" i="1"/>
  <c r="G557" i="1"/>
  <c r="G594" i="1"/>
  <c r="G609" i="1"/>
  <c r="G543" i="1"/>
  <c r="G547" i="1"/>
  <c r="G590" i="1"/>
  <c r="G606" i="1"/>
  <c r="G535" i="1"/>
  <c r="G552" i="1"/>
  <c r="G530" i="1"/>
  <c r="G564" i="1"/>
  <c r="G577" i="1"/>
  <c r="G571" i="1"/>
  <c r="I576" i="1"/>
  <c r="I580" i="1"/>
  <c r="I591" i="1"/>
  <c r="I594" i="1"/>
  <c r="I600" i="1"/>
  <c r="I607" i="1"/>
  <c r="I610" i="1"/>
  <c r="I560" i="1"/>
  <c r="I584" i="1"/>
  <c r="I604" i="1"/>
  <c r="I572" i="1"/>
  <c r="I553" i="1"/>
  <c r="I558" i="1"/>
  <c r="I557" i="1"/>
  <c r="I564" i="1"/>
  <c r="I590" i="1"/>
  <c r="I571" i="1"/>
  <c r="I554" i="1"/>
  <c r="I602" i="1"/>
  <c r="I533" i="1"/>
  <c r="I568" i="1"/>
  <c r="I546" i="1"/>
  <c r="I550" i="1"/>
  <c r="I592" i="1"/>
  <c r="I599" i="1"/>
  <c r="I541" i="1"/>
  <c r="I587" i="1"/>
  <c r="I608" i="1"/>
  <c r="I529" i="1"/>
  <c r="I518" i="1"/>
  <c r="I565" i="1"/>
  <c r="I522" i="1"/>
  <c r="I588" i="1"/>
  <c r="I542" i="1"/>
  <c r="I577" i="1"/>
  <c r="I593" i="1"/>
  <c r="I532" i="1"/>
  <c r="I563" i="1"/>
  <c r="I555" i="1"/>
  <c r="I524" i="1"/>
  <c r="I578" i="1"/>
  <c r="I589" i="1"/>
  <c r="I552" i="1"/>
  <c r="I585" i="1"/>
  <c r="I537" i="1"/>
  <c r="I544" i="1"/>
  <c r="I574" i="1"/>
  <c r="I556" i="1"/>
  <c r="I603" i="1"/>
  <c r="I581" i="1"/>
  <c r="I525" i="1"/>
  <c r="I601" i="1"/>
  <c r="I567" i="1"/>
  <c r="I582" i="1"/>
  <c r="I535" i="1"/>
  <c r="I527" i="1"/>
  <c r="I549" i="1"/>
  <c r="I612" i="1"/>
  <c r="I521" i="1"/>
  <c r="I538" i="1"/>
  <c r="I583" i="1"/>
  <c r="I575" i="1"/>
  <c r="I562" i="1"/>
  <c r="I543" i="1"/>
  <c r="I520" i="1"/>
  <c r="I545" i="1"/>
  <c r="I514" i="1"/>
  <c r="I609" i="1"/>
  <c r="I586" i="1"/>
  <c r="I566" i="1"/>
  <c r="I523" i="1"/>
  <c r="I519" i="1"/>
  <c r="I531" i="1"/>
  <c r="I515" i="1"/>
  <c r="I534" i="1"/>
  <c r="I530" i="1"/>
  <c r="I573" i="1"/>
  <c r="I596" i="1"/>
  <c r="I517" i="1"/>
  <c r="I513" i="1"/>
  <c r="I547" i="1"/>
  <c r="I569" i="1"/>
  <c r="I559" i="1"/>
  <c r="I611" i="1"/>
  <c r="I540" i="1"/>
  <c r="I536" i="1"/>
  <c r="I548" i="1"/>
  <c r="I598" i="1"/>
  <c r="I551" i="1"/>
  <c r="I597" i="1"/>
  <c r="I570" i="1"/>
  <c r="I539" i="1"/>
  <c r="I595" i="1"/>
  <c r="I561" i="1"/>
  <c r="I605" i="1"/>
  <c r="I579" i="1"/>
  <c r="I516" i="1"/>
  <c r="I526" i="1"/>
  <c r="I606" i="1"/>
  <c r="I528" i="1"/>
  <c r="H274" i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503" i="1" l="1"/>
  <c r="L503" i="1" s="1"/>
  <c r="M503" i="1" s="1"/>
  <c r="K557" i="1"/>
  <c r="L557" i="1" s="1"/>
  <c r="M557" i="1" s="1"/>
  <c r="K607" i="1"/>
  <c r="L607" i="1" s="1"/>
  <c r="M607" i="1" s="1"/>
  <c r="K390" i="1"/>
  <c r="L390" i="1" s="1"/>
  <c r="M390" i="1" s="1"/>
  <c r="K348" i="1"/>
  <c r="L348" i="1" s="1"/>
  <c r="M348" i="1" s="1"/>
  <c r="K444" i="1"/>
  <c r="L444" i="1" s="1"/>
  <c r="M444" i="1" s="1"/>
  <c r="K552" i="1"/>
  <c r="L552" i="1" s="1"/>
  <c r="M552" i="1" s="1"/>
  <c r="K563" i="1"/>
  <c r="L563" i="1" s="1"/>
  <c r="M563" i="1" s="1"/>
  <c r="K599" i="1"/>
  <c r="L599" i="1" s="1"/>
  <c r="M599" i="1" s="1"/>
  <c r="K514" i="1"/>
  <c r="L514" i="1" s="1"/>
  <c r="M514" i="1" s="1"/>
  <c r="K603" i="1"/>
  <c r="L603" i="1" s="1"/>
  <c r="M603" i="1" s="1"/>
  <c r="K600" i="1"/>
  <c r="L600" i="1" s="1"/>
  <c r="M600" i="1" s="1"/>
  <c r="K560" i="1"/>
  <c r="L560" i="1" s="1"/>
  <c r="M560" i="1" s="1"/>
  <c r="K519" i="1"/>
  <c r="L519" i="1" s="1"/>
  <c r="M519" i="1" s="1"/>
  <c r="K532" i="1"/>
  <c r="L532" i="1" s="1"/>
  <c r="M532" i="1" s="1"/>
  <c r="K423" i="1"/>
  <c r="L423" i="1" s="1"/>
  <c r="M423" i="1" s="1"/>
  <c r="K302" i="1"/>
  <c r="L302" i="1" s="1"/>
  <c r="M302" i="1" s="1"/>
  <c r="K480" i="1"/>
  <c r="L480" i="1" s="1"/>
  <c r="M480" i="1" s="1"/>
  <c r="K494" i="1"/>
  <c r="L494" i="1" s="1"/>
  <c r="M494" i="1" s="1"/>
  <c r="K449" i="1"/>
  <c r="L449" i="1" s="1"/>
  <c r="M449" i="1" s="1"/>
  <c r="K508" i="1"/>
  <c r="L508" i="1" s="1"/>
  <c r="M508" i="1" s="1"/>
  <c r="K426" i="1"/>
  <c r="L426" i="1" s="1"/>
  <c r="M426" i="1" s="1"/>
  <c r="K384" i="1"/>
  <c r="L384" i="1" s="1"/>
  <c r="M384" i="1" s="1"/>
  <c r="K535" i="1"/>
  <c r="L535" i="1" s="1"/>
  <c r="M535" i="1" s="1"/>
  <c r="K520" i="1"/>
  <c r="L520" i="1" s="1"/>
  <c r="M520" i="1" s="1"/>
  <c r="K579" i="1"/>
  <c r="L579" i="1" s="1"/>
  <c r="M579" i="1" s="1"/>
  <c r="K517" i="1"/>
  <c r="L517" i="1" s="1"/>
  <c r="M517" i="1" s="1"/>
  <c r="K526" i="1"/>
  <c r="L526" i="1" s="1"/>
  <c r="M526" i="1" s="1"/>
  <c r="K580" i="1"/>
  <c r="L580" i="1" s="1"/>
  <c r="M580" i="1" s="1"/>
  <c r="K555" i="1"/>
  <c r="L555" i="1" s="1"/>
  <c r="M555" i="1" s="1"/>
  <c r="K319" i="1"/>
  <c r="L319" i="1" s="1"/>
  <c r="M319" i="1" s="1"/>
  <c r="K342" i="1"/>
  <c r="L342" i="1" s="1"/>
  <c r="M342" i="1" s="1"/>
  <c r="K571" i="1"/>
  <c r="L571" i="1" s="1"/>
  <c r="M571" i="1" s="1"/>
  <c r="K544" i="1"/>
  <c r="L544" i="1" s="1"/>
  <c r="M544" i="1" s="1"/>
  <c r="K547" i="1"/>
  <c r="L547" i="1" s="1"/>
  <c r="M547" i="1" s="1"/>
  <c r="K565" i="1"/>
  <c r="L565" i="1" s="1"/>
  <c r="M565" i="1" s="1"/>
  <c r="K561" i="1"/>
  <c r="L561" i="1" s="1"/>
  <c r="M561" i="1" s="1"/>
  <c r="K523" i="1"/>
  <c r="L523" i="1" s="1"/>
  <c r="M523" i="1" s="1"/>
  <c r="K584" i="1"/>
  <c r="L584" i="1" s="1"/>
  <c r="M584" i="1" s="1"/>
  <c r="K576" i="1"/>
  <c r="L576" i="1" s="1"/>
  <c r="M576" i="1" s="1"/>
  <c r="K606" i="1"/>
  <c r="L606" i="1" s="1"/>
  <c r="M606" i="1" s="1"/>
  <c r="K515" i="1"/>
  <c r="L515" i="1" s="1"/>
  <c r="M515" i="1" s="1"/>
  <c r="K602" i="1"/>
  <c r="L602" i="1" s="1"/>
  <c r="M602" i="1" s="1"/>
  <c r="K540" i="1"/>
  <c r="L540" i="1" s="1"/>
  <c r="M540" i="1" s="1"/>
  <c r="K611" i="1"/>
  <c r="L611" i="1" s="1"/>
  <c r="M611" i="1" s="1"/>
  <c r="K531" i="1"/>
  <c r="L531" i="1" s="1"/>
  <c r="M531" i="1" s="1"/>
  <c r="K566" i="1"/>
  <c r="L566" i="1" s="1"/>
  <c r="M566" i="1" s="1"/>
  <c r="K518" i="1"/>
  <c r="L518" i="1" s="1"/>
  <c r="M518" i="1" s="1"/>
  <c r="K573" i="1"/>
  <c r="L573" i="1" s="1"/>
  <c r="M573" i="1" s="1"/>
  <c r="K608" i="1"/>
  <c r="L608" i="1" s="1"/>
  <c r="M608" i="1" s="1"/>
  <c r="K596" i="1"/>
  <c r="L596" i="1" s="1"/>
  <c r="M596" i="1" s="1"/>
  <c r="K538" i="1"/>
  <c r="L538" i="1" s="1"/>
  <c r="M538" i="1" s="1"/>
  <c r="K534" i="1"/>
  <c r="L534" i="1" s="1"/>
  <c r="M534" i="1" s="1"/>
  <c r="K533" i="1"/>
  <c r="L533" i="1" s="1"/>
  <c r="M533" i="1" s="1"/>
  <c r="K590" i="1"/>
  <c r="L590" i="1" s="1"/>
  <c r="M590" i="1" s="1"/>
  <c r="K516" i="1"/>
  <c r="L516" i="1" s="1"/>
  <c r="M516" i="1" s="1"/>
  <c r="K559" i="1"/>
  <c r="L559" i="1" s="1"/>
  <c r="M559" i="1" s="1"/>
  <c r="K548" i="1"/>
  <c r="L548" i="1" s="1"/>
  <c r="M548" i="1" s="1"/>
  <c r="K575" i="1"/>
  <c r="L575" i="1" s="1"/>
  <c r="M575" i="1" s="1"/>
  <c r="K572" i="1"/>
  <c r="L572" i="1" s="1"/>
  <c r="M572" i="1" s="1"/>
  <c r="K597" i="1"/>
  <c r="L597" i="1" s="1"/>
  <c r="M597" i="1" s="1"/>
  <c r="K513" i="1"/>
  <c r="L513" i="1" s="1"/>
  <c r="M513" i="1" s="1"/>
  <c r="K569" i="1"/>
  <c r="L569" i="1" s="1"/>
  <c r="M569" i="1" s="1"/>
  <c r="K549" i="1"/>
  <c r="L549" i="1" s="1"/>
  <c r="M549" i="1" s="1"/>
  <c r="K581" i="1"/>
  <c r="L581" i="1" s="1"/>
  <c r="M581" i="1" s="1"/>
  <c r="K588" i="1"/>
  <c r="L588" i="1" s="1"/>
  <c r="M588" i="1" s="1"/>
  <c r="K574" i="1"/>
  <c r="L574" i="1" s="1"/>
  <c r="M574" i="1" s="1"/>
  <c r="K527" i="1"/>
  <c r="L527" i="1" s="1"/>
  <c r="M527" i="1" s="1"/>
  <c r="K521" i="1"/>
  <c r="L521" i="1" s="1"/>
  <c r="M521" i="1" s="1"/>
  <c r="K556" i="1"/>
  <c r="L556" i="1" s="1"/>
  <c r="M556" i="1" s="1"/>
  <c r="K529" i="1"/>
  <c r="L529" i="1" s="1"/>
  <c r="M529" i="1" s="1"/>
  <c r="K567" i="1"/>
  <c r="L567" i="1" s="1"/>
  <c r="M567" i="1" s="1"/>
  <c r="K586" i="1"/>
  <c r="L586" i="1" s="1"/>
  <c r="M586" i="1" s="1"/>
  <c r="K585" i="1"/>
  <c r="L585" i="1" s="1"/>
  <c r="M585" i="1" s="1"/>
  <c r="K582" i="1"/>
  <c r="L582" i="1" s="1"/>
  <c r="M582" i="1" s="1"/>
  <c r="K568" i="1"/>
  <c r="L568" i="1" s="1"/>
  <c r="M568" i="1" s="1"/>
  <c r="K577" i="1"/>
  <c r="L577" i="1" s="1"/>
  <c r="M577" i="1" s="1"/>
  <c r="K543" i="1"/>
  <c r="L543" i="1" s="1"/>
  <c r="M543" i="1" s="1"/>
  <c r="K598" i="1"/>
  <c r="L598" i="1" s="1"/>
  <c r="M598" i="1" s="1"/>
  <c r="K524" i="1"/>
  <c r="L524" i="1" s="1"/>
  <c r="M524" i="1" s="1"/>
  <c r="K591" i="1"/>
  <c r="L591" i="1" s="1"/>
  <c r="M591" i="1" s="1"/>
  <c r="K593" i="1"/>
  <c r="L593" i="1" s="1"/>
  <c r="M593" i="1" s="1"/>
  <c r="K583" i="1"/>
  <c r="L583" i="1" s="1"/>
  <c r="M583" i="1" s="1"/>
  <c r="K605" i="1"/>
  <c r="L605" i="1" s="1"/>
  <c r="M605" i="1" s="1"/>
  <c r="K562" i="1"/>
  <c r="L562" i="1" s="1"/>
  <c r="M562" i="1" s="1"/>
  <c r="K592" i="1"/>
  <c r="L592" i="1" s="1"/>
  <c r="M592" i="1" s="1"/>
  <c r="K539" i="1"/>
  <c r="L539" i="1" s="1"/>
  <c r="M539" i="1" s="1"/>
  <c r="K554" i="1"/>
  <c r="L554" i="1" s="1"/>
  <c r="M554" i="1" s="1"/>
  <c r="K546" i="1"/>
  <c r="L546" i="1" s="1"/>
  <c r="M546" i="1" s="1"/>
  <c r="K388" i="1"/>
  <c r="L388" i="1" s="1"/>
  <c r="M388" i="1" s="1"/>
  <c r="K564" i="1"/>
  <c r="L564" i="1" s="1"/>
  <c r="M564" i="1" s="1"/>
  <c r="K609" i="1"/>
  <c r="L609" i="1" s="1"/>
  <c r="M609" i="1" s="1"/>
  <c r="K601" i="1"/>
  <c r="L601" i="1" s="1"/>
  <c r="M601" i="1" s="1"/>
  <c r="K536" i="1"/>
  <c r="L536" i="1" s="1"/>
  <c r="M536" i="1" s="1"/>
  <c r="K578" i="1"/>
  <c r="L578" i="1" s="1"/>
  <c r="M578" i="1" s="1"/>
  <c r="K542" i="1"/>
  <c r="L542" i="1" s="1"/>
  <c r="M542" i="1" s="1"/>
  <c r="K525" i="1"/>
  <c r="L525" i="1" s="1"/>
  <c r="M525" i="1" s="1"/>
  <c r="K551" i="1"/>
  <c r="L551" i="1" s="1"/>
  <c r="M551" i="1" s="1"/>
  <c r="K558" i="1"/>
  <c r="L558" i="1" s="1"/>
  <c r="M558" i="1" s="1"/>
  <c r="K570" i="1"/>
  <c r="L570" i="1" s="1"/>
  <c r="M570" i="1" s="1"/>
  <c r="K604" i="1"/>
  <c r="L604" i="1" s="1"/>
  <c r="M604" i="1" s="1"/>
  <c r="K550" i="1"/>
  <c r="L550" i="1" s="1"/>
  <c r="M550" i="1" s="1"/>
  <c r="K612" i="1"/>
  <c r="L612" i="1" s="1"/>
  <c r="M612" i="1" s="1"/>
  <c r="K528" i="1"/>
  <c r="L528" i="1" s="1"/>
  <c r="M528" i="1" s="1"/>
  <c r="K530" i="1"/>
  <c r="L530" i="1" s="1"/>
  <c r="M530" i="1" s="1"/>
  <c r="K594" i="1"/>
  <c r="L594" i="1" s="1"/>
  <c r="M594" i="1" s="1"/>
  <c r="K537" i="1"/>
  <c r="L537" i="1" s="1"/>
  <c r="M537" i="1" s="1"/>
  <c r="K587" i="1"/>
  <c r="L587" i="1" s="1"/>
  <c r="M587" i="1" s="1"/>
  <c r="K545" i="1"/>
  <c r="L545" i="1" s="1"/>
  <c r="M545" i="1" s="1"/>
  <c r="K595" i="1"/>
  <c r="L595" i="1" s="1"/>
  <c r="M595" i="1" s="1"/>
  <c r="K610" i="1"/>
  <c r="L610" i="1" s="1"/>
  <c r="M610" i="1" s="1"/>
  <c r="K553" i="1"/>
  <c r="L553" i="1" s="1"/>
  <c r="M553" i="1" s="1"/>
  <c r="K522" i="1"/>
  <c r="L522" i="1" s="1"/>
  <c r="M522" i="1" s="1"/>
  <c r="K541" i="1"/>
  <c r="L541" i="1" s="1"/>
  <c r="M541" i="1" s="1"/>
  <c r="K589" i="1"/>
  <c r="L589" i="1" s="1"/>
  <c r="M589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<sst xmlns="http://schemas.openxmlformats.org/spreadsheetml/2006/main" count="33" uniqueCount="32">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</sst>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6.4151855194149334</c:v>
                </c:pt>
                <c:pt idx="1">
                  <c:v>-0.58648395914275397</c:v>
                </c:pt>
                <c:pt idx="2">
                  <c:v>14.411846562299559</c:v>
                </c:pt>
                <c:pt idx="3">
                  <c:v>15.410177083741871</c:v>
                </c:pt>
                <c:pt idx="4">
                  <c:v>-8.5914923948158162</c:v>
                </c:pt>
                <c:pt idx="5">
                  <c:v>21.40683812662644</c:v>
                </c:pt>
                <c:pt idx="6">
                  <c:v>15.405168648068752</c:v>
                </c:pt>
                <c:pt idx="7">
                  <c:v>9.4034991695110648</c:v>
                </c:pt>
                <c:pt idx="8">
                  <c:v>10.401829690953377</c:v>
                </c:pt>
                <c:pt idx="9">
                  <c:v>-3.59983978760431</c:v>
                </c:pt>
                <c:pt idx="10">
                  <c:v>14.398490733838003</c:v>
                </c:pt>
                <c:pt idx="11">
                  <c:v>-5.6031787447196848</c:v>
                </c:pt>
                <c:pt idx="12">
                  <c:v>-22.604848223277372</c:v>
                </c:pt>
                <c:pt idx="13">
                  <c:v>-2.6065177018350596</c:v>
                </c:pt>
                <c:pt idx="14">
                  <c:v>-12.608187180392747</c:v>
                </c:pt>
                <c:pt idx="15">
                  <c:v>-0.60985665895049124</c:v>
                </c:pt>
                <c:pt idx="16">
                  <c:v>8.3884738624918214</c:v>
                </c:pt>
                <c:pt idx="17">
                  <c:v>9.386804383934134</c:v>
                </c:pt>
                <c:pt idx="18">
                  <c:v>16.385134905376447</c:v>
                </c:pt>
                <c:pt idx="19">
                  <c:v>-17.616534573181241</c:v>
                </c:pt>
                <c:pt idx="20">
                  <c:v>-15.618204051738928</c:v>
                </c:pt>
                <c:pt idx="21">
                  <c:v>-8.6198735302966725</c:v>
                </c:pt>
                <c:pt idx="22">
                  <c:v>-4.6215430088543599</c:v>
                </c:pt>
                <c:pt idx="23">
                  <c:v>-6.6232124874120473</c:v>
                </c:pt>
                <c:pt idx="24">
                  <c:v>11.375118034030265</c:v>
                </c:pt>
                <c:pt idx="25">
                  <c:v>-1.6265514445274221</c:v>
                </c:pt>
                <c:pt idx="26">
                  <c:v>-8.6282209230851095</c:v>
                </c:pt>
                <c:pt idx="27">
                  <c:v>-31.629890401642854</c:v>
                </c:pt>
                <c:pt idx="28">
                  <c:v>-7.6315598802005411</c:v>
                </c:pt>
                <c:pt idx="29">
                  <c:v>7.3667706412417715</c:v>
                </c:pt>
                <c:pt idx="30">
                  <c:v>6.3651011626840841</c:v>
                </c:pt>
                <c:pt idx="31">
                  <c:v>16.363431684126397</c:v>
                </c:pt>
                <c:pt idx="32">
                  <c:v>10.361762205568652</c:v>
                </c:pt>
                <c:pt idx="33">
                  <c:v>29.360092727011022</c:v>
                </c:pt>
                <c:pt idx="34">
                  <c:v>18.358423248453335</c:v>
                </c:pt>
                <c:pt idx="35">
                  <c:v>15.356753769895647</c:v>
                </c:pt>
                <c:pt idx="36">
                  <c:v>2.3550842913379029</c:v>
                </c:pt>
                <c:pt idx="37">
                  <c:v>-13.646585187219785</c:v>
                </c:pt>
                <c:pt idx="38">
                  <c:v>-30.648254665777472</c:v>
                </c:pt>
                <c:pt idx="39">
                  <c:v>-1.6499241443351593</c:v>
                </c:pt>
                <c:pt idx="40">
                  <c:v>-12.651593622892847</c:v>
                </c:pt>
                <c:pt idx="41">
                  <c:v>-1.6532631014505341</c:v>
                </c:pt>
                <c:pt idx="42">
                  <c:v>-7.6549325800082784</c:v>
                </c:pt>
                <c:pt idx="43">
                  <c:v>-9.6566020585659658</c:v>
                </c:pt>
                <c:pt idx="44">
                  <c:v>-2.6582715371236532</c:v>
                </c:pt>
                <c:pt idx="45">
                  <c:v>-8.6599410156813406</c:v>
                </c:pt>
                <c:pt idx="46">
                  <c:v>32.338389505760972</c:v>
                </c:pt>
                <c:pt idx="47">
                  <c:v>-1.6632799727967154</c:v>
                </c:pt>
                <c:pt idx="48">
                  <c:v>-13.66494945135446</c:v>
                </c:pt>
                <c:pt idx="49">
                  <c:v>-21.666618929912147</c:v>
                </c:pt>
                <c:pt idx="50">
                  <c:v>-3.6682884084698344</c:v>
                </c:pt>
                <c:pt idx="51">
                  <c:v>-19.669957887027522</c:v>
                </c:pt>
                <c:pt idx="52">
                  <c:v>-27.671627365585209</c:v>
                </c:pt>
                <c:pt idx="53">
                  <c:v>-8.6732968441428966</c:v>
                </c:pt>
                <c:pt idx="54">
                  <c:v>-19.674966322700641</c:v>
                </c:pt>
                <c:pt idx="55">
                  <c:v>-21.676635801258271</c:v>
                </c:pt>
                <c:pt idx="56">
                  <c:v>7.3216947201840412</c:v>
                </c:pt>
                <c:pt idx="57">
                  <c:v>-8.6799747583736462</c:v>
                </c:pt>
                <c:pt idx="58">
                  <c:v>-1.6816442369313904</c:v>
                </c:pt>
                <c:pt idx="59">
                  <c:v>17.316686284510922</c:v>
                </c:pt>
                <c:pt idx="60">
                  <c:v>-26.684983194046765</c:v>
                </c:pt>
                <c:pt idx="61">
                  <c:v>1.3133473273955474</c:v>
                </c:pt>
                <c:pt idx="62">
                  <c:v>-21.68832215116214</c:v>
                </c:pt>
                <c:pt idx="63">
                  <c:v>17.310008370280116</c:v>
                </c:pt>
                <c:pt idx="64">
                  <c:v>-14.691661108277572</c:v>
                </c:pt>
                <c:pt idx="65">
                  <c:v>-25.693330586835259</c:v>
                </c:pt>
                <c:pt idx="66">
                  <c:v>2.3049999346070535</c:v>
                </c:pt>
                <c:pt idx="67">
                  <c:v>28.303330456049366</c:v>
                </c:pt>
                <c:pt idx="68">
                  <c:v>22.301660977491679</c:v>
                </c:pt>
                <c:pt idx="69">
                  <c:v>5.2999914989339345</c:v>
                </c:pt>
                <c:pt idx="70">
                  <c:v>-10.701677979623753</c:v>
                </c:pt>
                <c:pt idx="71">
                  <c:v>0.29665254181855971</c:v>
                </c:pt>
                <c:pt idx="72">
                  <c:v>-17.705016936739128</c:v>
                </c:pt>
                <c:pt idx="73">
                  <c:v>-13.706686415296815</c:v>
                </c:pt>
                <c:pt idx="74">
                  <c:v>-26.708355893854502</c:v>
                </c:pt>
                <c:pt idx="75">
                  <c:v>0.28997462758775328</c:v>
                </c:pt>
                <c:pt idx="76">
                  <c:v>-12.711694850969934</c:v>
                </c:pt>
                <c:pt idx="77">
                  <c:v>-1.7133643295275647</c:v>
                </c:pt>
                <c:pt idx="78">
                  <c:v>5.2849661919146911</c:v>
                </c:pt>
                <c:pt idx="79">
                  <c:v>-10.716703286642996</c:v>
                </c:pt>
                <c:pt idx="80">
                  <c:v>51.281627234799316</c:v>
                </c:pt>
                <c:pt idx="81">
                  <c:v>-8.7200422437583711</c:v>
                </c:pt>
                <c:pt idx="82">
                  <c:v>-14.721711722316059</c:v>
                </c:pt>
                <c:pt idx="83">
                  <c:v>1.2766187991262541</c:v>
                </c:pt>
                <c:pt idx="84">
                  <c:v>-0.72505067943143331</c:v>
                </c:pt>
                <c:pt idx="85">
                  <c:v>-7.7267201579891776</c:v>
                </c:pt>
                <c:pt idx="86">
                  <c:v>13.271610363453135</c:v>
                </c:pt>
                <c:pt idx="87">
                  <c:v>14.269940884895448</c:v>
                </c:pt>
                <c:pt idx="88">
                  <c:v>-9.7317285936622397</c:v>
                </c:pt>
                <c:pt idx="89">
                  <c:v>23.266601927780073</c:v>
                </c:pt>
                <c:pt idx="90">
                  <c:v>0.26493244922232861</c:v>
                </c:pt>
                <c:pt idx="91">
                  <c:v>-16.736737029335359</c:v>
                </c:pt>
                <c:pt idx="92">
                  <c:v>-3.7384065078930462</c:v>
                </c:pt>
                <c:pt idx="93">
                  <c:v>-6.7400759864507336</c:v>
                </c:pt>
                <c:pt idx="94">
                  <c:v>-14.741745465008421</c:v>
                </c:pt>
                <c:pt idx="95">
                  <c:v>10.256585056433892</c:v>
                </c:pt>
                <c:pt idx="96">
                  <c:v>-0.74508442212379578</c:v>
                </c:pt>
                <c:pt idx="97">
                  <c:v>11.25324609931846</c:v>
                </c:pt>
                <c:pt idx="98">
                  <c:v>1.2515766207607726</c:v>
                </c:pt>
                <c:pt idx="99">
                  <c:v>-3.750092857796858</c:v>
                </c:pt>
                <c:pt idx="100">
                  <c:v>18.248237663645398</c:v>
                </c:pt>
                <c:pt idx="101">
                  <c:v>25.24656818508771</c:v>
                </c:pt>
                <c:pt idx="102">
                  <c:v>-7.755101293469977</c:v>
                </c:pt>
                <c:pt idx="103">
                  <c:v>-20.756770772027664</c:v>
                </c:pt>
                <c:pt idx="104">
                  <c:v>1.2415597494146482</c:v>
                </c:pt>
                <c:pt idx="105">
                  <c:v>-6.7601097291430392</c:v>
                </c:pt>
                <c:pt idx="106">
                  <c:v>-3.7617792077007834</c:v>
                </c:pt>
                <c:pt idx="107">
                  <c:v>8.2365513137415292</c:v>
                </c:pt>
                <c:pt idx="108">
                  <c:v>-16.765118164816158</c:v>
                </c:pt>
                <c:pt idx="109">
                  <c:v>-16.766787643373846</c:v>
                </c:pt>
                <c:pt idx="110">
                  <c:v>-17.768457121931533</c:v>
                </c:pt>
                <c:pt idx="111">
                  <c:v>-6.7701266004892204</c:v>
                </c:pt>
                <c:pt idx="112">
                  <c:v>6.2282039209530353</c:v>
                </c:pt>
                <c:pt idx="113">
                  <c:v>-10.773465557604652</c:v>
                </c:pt>
                <c:pt idx="114">
                  <c:v>-33.775135036162339</c:v>
                </c:pt>
                <c:pt idx="115">
                  <c:v>5.2231954852799731</c:v>
                </c:pt>
                <c:pt idx="116">
                  <c:v>-13.778473993277714</c:v>
                </c:pt>
                <c:pt idx="117">
                  <c:v>42.219856528164541</c:v>
                </c:pt>
                <c:pt idx="118">
                  <c:v>13.218187049606854</c:v>
                </c:pt>
                <c:pt idx="119">
                  <c:v>-15.783482428950833</c:v>
                </c:pt>
                <c:pt idx="120">
                  <c:v>-10.785151907508521</c:v>
                </c:pt>
                <c:pt idx="121">
                  <c:v>-5.7868213860662081</c:v>
                </c:pt>
                <c:pt idx="122">
                  <c:v>33.211509135376104</c:v>
                </c:pt>
                <c:pt idx="123">
                  <c:v>-8.7901603431815829</c:v>
                </c:pt>
                <c:pt idx="124">
                  <c:v>-6.7918298217392703</c:v>
                </c:pt>
                <c:pt idx="125">
                  <c:v>-8.7934993002969577</c:v>
                </c:pt>
                <c:pt idx="126">
                  <c:v>-4.7951687788546451</c:v>
                </c:pt>
                <c:pt idx="127">
                  <c:v>-12.796838257412389</c:v>
                </c:pt>
                <c:pt idx="128">
                  <c:v>-5.7985077359700767</c:v>
                </c:pt>
                <c:pt idx="129">
                  <c:v>-7.8001772145277641</c:v>
                </c:pt>
                <c:pt idx="130">
                  <c:v>-27.801846693085452</c:v>
                </c:pt>
                <c:pt idx="131">
                  <c:v>-2.8035161716431389</c:v>
                </c:pt>
                <c:pt idx="132">
                  <c:v>-15.805185650200826</c:v>
                </c:pt>
                <c:pt idx="133">
                  <c:v>27.193144871241429</c:v>
                </c:pt>
                <c:pt idx="134">
                  <c:v>19.191475392683742</c:v>
                </c:pt>
                <c:pt idx="135">
                  <c:v>11.189805914126055</c:v>
                </c:pt>
                <c:pt idx="136">
                  <c:v>23.188136435568367</c:v>
                </c:pt>
                <c:pt idx="137">
                  <c:v>6.1864669570106798</c:v>
                </c:pt>
                <c:pt idx="138">
                  <c:v>-10.815202521547008</c:v>
                </c:pt>
                <c:pt idx="139">
                  <c:v>-3.8168720001047518</c:v>
                </c:pt>
                <c:pt idx="140">
                  <c:v>18.181458521337561</c:v>
                </c:pt>
                <c:pt idx="141">
                  <c:v>-3.8202109572201266</c:v>
                </c:pt>
                <c:pt idx="142">
                  <c:v>3.178119564222186</c:v>
                </c:pt>
                <c:pt idx="143">
                  <c:v>-6.8235499143355014</c:v>
                </c:pt>
                <c:pt idx="144">
                  <c:v>-17.825219392893189</c:v>
                </c:pt>
                <c:pt idx="145">
                  <c:v>-11.826888871450876</c:v>
                </c:pt>
                <c:pt idx="146">
                  <c:v>-1.8285583500085636</c:v>
                </c:pt>
                <c:pt idx="147">
                  <c:v>12.169772171433749</c:v>
                </c:pt>
                <c:pt idx="148">
                  <c:v>-10.831897307123995</c:v>
                </c:pt>
                <c:pt idx="149">
                  <c:v>-6.8335667856816826</c:v>
                </c:pt>
                <c:pt idx="150">
                  <c:v>-5.83523626423937</c:v>
                </c:pt>
                <c:pt idx="151">
                  <c:v>-5.8369057427970574</c:v>
                </c:pt>
                <c:pt idx="152">
                  <c:v>-7.8385752213547448</c:v>
                </c:pt>
                <c:pt idx="153">
                  <c:v>-5.8402446999124322</c:v>
                </c:pt>
                <c:pt idx="154">
                  <c:v>-16.84191417847012</c:v>
                </c:pt>
                <c:pt idx="155">
                  <c:v>-16.843583657027864</c:v>
                </c:pt>
                <c:pt idx="156">
                  <c:v>6.1547468644144487</c:v>
                </c:pt>
                <c:pt idx="157">
                  <c:v>-12.846922614143239</c:v>
                </c:pt>
                <c:pt idx="158">
                  <c:v>-7.8485920927009261</c:v>
                </c:pt>
                <c:pt idx="159">
                  <c:v>-5.8502615712586135</c:v>
                </c:pt>
                <c:pt idx="160">
                  <c:v>-1.8519310498163577</c:v>
                </c:pt>
                <c:pt idx="161">
                  <c:v>-3.8536005283740451</c:v>
                </c:pt>
                <c:pt idx="162">
                  <c:v>22.144729993068268</c:v>
                </c:pt>
                <c:pt idx="163">
                  <c:v>-0.85693948548941989</c:v>
                </c:pt>
                <c:pt idx="164">
                  <c:v>-10.858608964047107</c:v>
                </c:pt>
                <c:pt idx="165">
                  <c:v>-10.860278442604795</c:v>
                </c:pt>
                <c:pt idx="166">
                  <c:v>-14.861947921162482</c:v>
                </c:pt>
                <c:pt idx="167">
                  <c:v>0.13638260027983051</c:v>
                </c:pt>
                <c:pt idx="168">
                  <c:v>19.134713121722143</c:v>
                </c:pt>
                <c:pt idx="169">
                  <c:v>1.1330436431644557</c:v>
                </c:pt>
                <c:pt idx="170">
                  <c:v>-13.868625835393289</c:v>
                </c:pt>
                <c:pt idx="171">
                  <c:v>21.129704686049024</c:v>
                </c:pt>
                <c:pt idx="172">
                  <c:v>-12.871964792508663</c:v>
                </c:pt>
                <c:pt idx="173">
                  <c:v>6.1263657289336493</c:v>
                </c:pt>
                <c:pt idx="174">
                  <c:v>-33.875303749624038</c:v>
                </c:pt>
                <c:pt idx="175">
                  <c:v>-4.8769732281817824</c:v>
                </c:pt>
                <c:pt idx="176">
                  <c:v>3.1213572932605302</c:v>
                </c:pt>
                <c:pt idx="177">
                  <c:v>-22.880312185297157</c:v>
                </c:pt>
                <c:pt idx="178">
                  <c:v>-15.881981663854845</c:v>
                </c:pt>
                <c:pt idx="179">
                  <c:v>0.11634885758746805</c:v>
                </c:pt>
                <c:pt idx="180">
                  <c:v>5.1146793790297806</c:v>
                </c:pt>
                <c:pt idx="181">
                  <c:v>-8.8869900995279068</c:v>
                </c:pt>
                <c:pt idx="182">
                  <c:v>39.111340421914349</c:v>
                </c:pt>
                <c:pt idx="183">
                  <c:v>4.1096709433566616</c:v>
                </c:pt>
                <c:pt idx="184">
                  <c:v>18.108001464798974</c:v>
                </c:pt>
                <c:pt idx="185">
                  <c:v>-18.893668013758713</c:v>
                </c:pt>
                <c:pt idx="186">
                  <c:v>11.104662507683599</c:v>
                </c:pt>
                <c:pt idx="187">
                  <c:v>-17.897006970874088</c:v>
                </c:pt>
                <c:pt idx="188">
                  <c:v>5.1013235505682246</c:v>
                </c:pt>
                <c:pt idx="189">
                  <c:v>-18.900345927989463</c:v>
                </c:pt>
                <c:pt idx="190">
                  <c:v>-6.9020154065471502</c:v>
                </c:pt>
                <c:pt idx="191">
                  <c:v>-11.903684885104894</c:v>
                </c:pt>
                <c:pt idx="192">
                  <c:v>-8.9053543636625818</c:v>
                </c:pt>
                <c:pt idx="193">
                  <c:v>-32.907023842220269</c:v>
                </c:pt>
                <c:pt idx="194">
                  <c:v>-11.908693320777957</c:v>
                </c:pt>
                <c:pt idx="195">
                  <c:v>7.089637200664356</c:v>
                </c:pt>
                <c:pt idx="196">
                  <c:v>-23.912032277893331</c:v>
                </c:pt>
                <c:pt idx="197">
                  <c:v>13.086298243548924</c:v>
                </c:pt>
                <c:pt idx="198">
                  <c:v>-24.915371235008763</c:v>
                </c:pt>
                <c:pt idx="199">
                  <c:v>1.0829592864335496</c:v>
                </c:pt>
                <c:pt idx="200">
                  <c:v>14.081289807875862</c:v>
                </c:pt>
                <c:pt idx="201">
                  <c:v>-19.920379670681825</c:v>
                </c:pt>
                <c:pt idx="202">
                  <c:v>8.0779508507604874</c:v>
                </c:pt>
                <c:pt idx="203">
                  <c:v>-25.923718627797257</c:v>
                </c:pt>
                <c:pt idx="204">
                  <c:v>3.0746118936450557</c:v>
                </c:pt>
                <c:pt idx="205">
                  <c:v>21.072942415087368</c:v>
                </c:pt>
                <c:pt idx="206">
                  <c:v>-36.928727063470319</c:v>
                </c:pt>
                <c:pt idx="207">
                  <c:v>6.0696034579719935</c:v>
                </c:pt>
                <c:pt idx="208">
                  <c:v>-0.93206602058569388</c:v>
                </c:pt>
                <c:pt idx="209">
                  <c:v>12.066264500856619</c:v>
                </c:pt>
                <c:pt idx="210">
                  <c:v>23.064595022298931</c:v>
                </c:pt>
                <c:pt idx="211">
                  <c:v>-0.93707445625875607</c:v>
                </c:pt>
                <c:pt idx="212">
                  <c:v>6.125606518355653E-2</c:v>
                </c:pt>
                <c:pt idx="213">
                  <c:v>5.0595865866258123</c:v>
                </c:pt>
                <c:pt idx="214">
                  <c:v>19.057917108068125</c:v>
                </c:pt>
                <c:pt idx="215">
                  <c:v>-31.943752370489563</c:v>
                </c:pt>
                <c:pt idx="216">
                  <c:v>-10.94542184904725</c:v>
                </c:pt>
                <c:pt idx="217">
                  <c:v>5.2908672395062695E-2</c:v>
                </c:pt>
                <c:pt idx="218">
                  <c:v>19.051239193837318</c:v>
                </c:pt>
                <c:pt idx="219">
                  <c:v>12.049569715279631</c:v>
                </c:pt>
                <c:pt idx="220">
                  <c:v>-13.952099763278056</c:v>
                </c:pt>
                <c:pt idx="221">
                  <c:v>-19.953769241835744</c:v>
                </c:pt>
                <c:pt idx="222">
                  <c:v>-5.9554387203934311</c:v>
                </c:pt>
                <c:pt idx="223">
                  <c:v>3.0428918010488815</c:v>
                </c:pt>
                <c:pt idx="224">
                  <c:v>-6.9587776775088628</c:v>
                </c:pt>
                <c:pt idx="225">
                  <c:v>-6.9604471560665502</c:v>
                </c:pt>
                <c:pt idx="226">
                  <c:v>23.037883365375762</c:v>
                </c:pt>
                <c:pt idx="227">
                  <c:v>-24.963786113181925</c:v>
                </c:pt>
                <c:pt idx="228">
                  <c:v>5.0345444082603876</c:v>
                </c:pt>
                <c:pt idx="229">
                  <c:v>-13.9671250702973</c:v>
                </c:pt>
                <c:pt idx="230">
                  <c:v>-19.968794548855044</c:v>
                </c:pt>
                <c:pt idx="231">
                  <c:v>1.0295359725873254</c:v>
                </c:pt>
                <c:pt idx="232">
                  <c:v>-8.972133505970362</c:v>
                </c:pt>
                <c:pt idx="233">
                  <c:v>-25.973802984528049</c:v>
                </c:pt>
                <c:pt idx="234">
                  <c:v>13.024527536914206</c:v>
                </c:pt>
                <c:pt idx="235">
                  <c:v>-24.977141941643481</c:v>
                </c:pt>
                <c:pt idx="236">
                  <c:v>-8.9788114202011684</c:v>
                </c:pt>
                <c:pt idx="237">
                  <c:v>22.019519101241144</c:v>
                </c:pt>
                <c:pt idx="238">
                  <c:v>-7.9821503773165432</c:v>
                </c:pt>
                <c:pt idx="239">
                  <c:v>5.0161801441257694</c:v>
                </c:pt>
                <c:pt idx="240">
                  <c:v>-6.9854893344319748</c:v>
                </c:pt>
                <c:pt idx="241">
                  <c:v>25.012841187010338</c:v>
                </c:pt>
                <c:pt idx="242">
                  <c:v>-11.98882829154735</c:v>
                </c:pt>
                <c:pt idx="243">
                  <c:v>9.5022298949629658E-3</c:v>
                </c:pt>
                <c:pt idx="244">
                  <c:v>11.007832751337276</c:v>
                </c:pt>
                <c:pt idx="245">
                  <c:v>4.0061632727795313</c:v>
                </c:pt>
                <c:pt idx="246">
                  <c:v>-38.995506205778156</c:v>
                </c:pt>
                <c:pt idx="247">
                  <c:v>52.002824315664157</c:v>
                </c:pt>
                <c:pt idx="248">
                  <c:v>-15.998845162893531</c:v>
                </c:pt>
                <c:pt idx="249">
                  <c:v>12.999485358548782</c:v>
                </c:pt>
                <c:pt idx="250">
                  <c:v>-2.1841200089056656E-3</c:v>
                </c:pt>
                <c:pt idx="251">
                  <c:v>-5.0038535985665931</c:v>
                </c:pt>
                <c:pt idx="252">
                  <c:v>-14.005523077124337</c:v>
                </c:pt>
                <c:pt idx="253">
                  <c:v>-7.0071925556819679</c:v>
                </c:pt>
                <c:pt idx="254">
                  <c:v>-5.0088620342396553</c:v>
                </c:pt>
                <c:pt idx="255">
                  <c:v>-3.0105315127973995</c:v>
                </c:pt>
                <c:pt idx="256">
                  <c:v>30.987799008644913</c:v>
                </c:pt>
                <c:pt idx="257">
                  <c:v>-9.0138704699127743</c:v>
                </c:pt>
                <c:pt idx="258">
                  <c:v>-9.0155399484704617</c:v>
                </c:pt>
                <c:pt idx="259">
                  <c:v>21.982790572971851</c:v>
                </c:pt>
                <c:pt idx="260">
                  <c:v>-12.018878905585836</c:v>
                </c:pt>
                <c:pt idx="261">
                  <c:v>4.9794516158564193</c:v>
                </c:pt>
                <c:pt idx="262">
                  <c:v>-17.022217862701268</c:v>
                </c:pt>
                <c:pt idx="263">
                  <c:v>57.976112658741044</c:v>
                </c:pt>
                <c:pt idx="264">
                  <c:v>-2.0255568198166429</c:v>
                </c:pt>
                <c:pt idx="265">
                  <c:v>-19.02722629837433</c:v>
                </c:pt>
                <c:pt idx="266">
                  <c:v>-6.0288957769320177</c:v>
                </c:pt>
                <c:pt idx="267">
                  <c:v>29.969434744510238</c:v>
                </c:pt>
                <c:pt idx="268">
                  <c:v>-34.032234734047449</c:v>
                </c:pt>
                <c:pt idx="269">
                  <c:v>0.96609578739486324</c:v>
                </c:pt>
                <c:pt idx="270">
                  <c:v>13.964426308837176</c:v>
                </c:pt>
                <c:pt idx="271">
                  <c:v>-8.0372431697205116</c:v>
                </c:pt>
                <c:pt idx="272">
                  <c:v>7.961087351721801</c:v>
                </c:pt>
                <c:pt idx="273">
                  <c:v>19.959417873164057</c:v>
                </c:pt>
                <c:pt idx="274">
                  <c:v>2.9577483946063694</c:v>
                </c:pt>
                <c:pt idx="275">
                  <c:v>-6.0439210839512612</c:v>
                </c:pt>
                <c:pt idx="276">
                  <c:v>-35.045590562509005</c:v>
                </c:pt>
                <c:pt idx="277">
                  <c:v>8.9527399589333072</c:v>
                </c:pt>
                <c:pt idx="278">
                  <c:v>9.9510704803756198</c:v>
                </c:pt>
                <c:pt idx="279">
                  <c:v>-10.050598998182068</c:v>
                </c:pt>
                <c:pt idx="280">
                  <c:v>-2.052268476739755</c:v>
                </c:pt>
                <c:pt idx="281">
                  <c:v>21.946062044702558</c:v>
                </c:pt>
                <c:pt idx="282">
                  <c:v>25.94439256614487</c:v>
                </c:pt>
                <c:pt idx="283">
                  <c:v>23.942723087587126</c:v>
                </c:pt>
                <c:pt idx="284">
                  <c:v>-5.8946390970561424E-2</c:v>
                </c:pt>
                <c:pt idx="285">
                  <c:v>22.939384130471751</c:v>
                </c:pt>
                <c:pt idx="286">
                  <c:v>9.9377146519140638</c:v>
                </c:pt>
                <c:pt idx="287">
                  <c:v>16.936045173356376</c:v>
                </c:pt>
                <c:pt idx="288">
                  <c:v>13.934375694798632</c:v>
                </c:pt>
                <c:pt idx="289">
                  <c:v>11.932706216240945</c:v>
                </c:pt>
                <c:pt idx="290">
                  <c:v>17.931036737683257</c:v>
                </c:pt>
                <c:pt idx="291">
                  <c:v>36.92936725912557</c:v>
                </c:pt>
                <c:pt idx="292">
                  <c:v>45.927697780567883</c:v>
                </c:pt>
                <c:pt idx="293">
                  <c:v>29.926028302010195</c:v>
                </c:pt>
                <c:pt idx="294">
                  <c:v>-13.075641176547549</c:v>
                </c:pt>
                <c:pt idx="295">
                  <c:v>3.9226893448947635</c:v>
                </c:pt>
                <c:pt idx="296">
                  <c:v>-3.0789801336629239</c:v>
                </c:pt>
                <c:pt idx="297">
                  <c:v>18.919350387779446</c:v>
                </c:pt>
                <c:pt idx="298">
                  <c:v>24.917680909221701</c:v>
                </c:pt>
                <c:pt idx="299">
                  <c:v>10.916011430664014</c:v>
                </c:pt>
                <c:pt idx="300">
                  <c:v>-1.0856580478936735</c:v>
                </c:pt>
                <c:pt idx="301">
                  <c:v>6.9126724735486391</c:v>
                </c:pt>
                <c:pt idx="302">
                  <c:v>8.9110029949909517</c:v>
                </c:pt>
                <c:pt idx="303">
                  <c:v>47.909333516433207</c:v>
                </c:pt>
                <c:pt idx="304">
                  <c:v>59.90766403787552</c:v>
                </c:pt>
                <c:pt idx="305">
                  <c:v>14.905994559317833</c:v>
                </c:pt>
                <c:pt idx="306">
                  <c:v>11.904325080760145</c:v>
                </c:pt>
                <c:pt idx="307">
                  <c:v>12.902655602202458</c:v>
                </c:pt>
                <c:pt idx="308">
                  <c:v>37.90098612364477</c:v>
                </c:pt>
                <c:pt idx="309">
                  <c:v>31.899316645087083</c:v>
                </c:pt>
                <c:pt idx="310">
                  <c:v>40.897647166529339</c:v>
                </c:pt>
                <c:pt idx="311">
                  <c:v>17.895977687971651</c:v>
                </c:pt>
                <c:pt idx="312">
                  <c:v>4.8943082094139641</c:v>
                </c:pt>
                <c:pt idx="313">
                  <c:v>18.892638730856277</c:v>
                </c:pt>
                <c:pt idx="314">
                  <c:v>-0.10903074770141075</c:v>
                </c:pt>
                <c:pt idx="315">
                  <c:v>29.889299773740845</c:v>
                </c:pt>
                <c:pt idx="316">
                  <c:v>15.887630295183158</c:v>
                </c:pt>
                <c:pt idx="317">
                  <c:v>0.88596081662547022</c:v>
                </c:pt>
                <c:pt idx="318">
                  <c:v>-15.115708661932217</c:v>
                </c:pt>
                <c:pt idx="319">
                  <c:v>-2.1173781404899046</c:v>
                </c:pt>
                <c:pt idx="320">
                  <c:v>11.880952380952408</c:v>
                </c:pt>
                <c:pt idx="321">
                  <c:v>1.8792829023947206</c:v>
                </c:pt>
                <c:pt idx="322">
                  <c:v>19.877613423837033</c:v>
                </c:pt>
                <c:pt idx="323">
                  <c:v>11.875943945279346</c:v>
                </c:pt>
                <c:pt idx="324">
                  <c:v>39.874274466721658</c:v>
                </c:pt>
                <c:pt idx="325">
                  <c:v>19.872604988163914</c:v>
                </c:pt>
                <c:pt idx="326">
                  <c:v>25.870935509606227</c:v>
                </c:pt>
                <c:pt idx="327">
                  <c:v>8.8692660310485394</c:v>
                </c:pt>
                <c:pt idx="328">
                  <c:v>7.867596552490852</c:v>
                </c:pt>
                <c:pt idx="329">
                  <c:v>-11.134072926066835</c:v>
                </c:pt>
                <c:pt idx="330">
                  <c:v>16.864257595375477</c:v>
                </c:pt>
                <c:pt idx="331">
                  <c:v>5.862588116817733</c:v>
                </c:pt>
                <c:pt idx="332">
                  <c:v>-5.1390813617399544</c:v>
                </c:pt>
                <c:pt idx="333">
                  <c:v>16.859249159702358</c:v>
                </c:pt>
                <c:pt idx="334">
                  <c:v>18.857579681144671</c:v>
                </c:pt>
                <c:pt idx="335">
                  <c:v>22.855910202586983</c:v>
                </c:pt>
                <c:pt idx="336">
                  <c:v>3.854240724029296</c:v>
                </c:pt>
                <c:pt idx="337">
                  <c:v>20.852571245471552</c:v>
                </c:pt>
                <c:pt idx="338">
                  <c:v>45.850901766913864</c:v>
                </c:pt>
                <c:pt idx="339">
                  <c:v>-12.150767711643823</c:v>
                </c:pt>
                <c:pt idx="340">
                  <c:v>-27.15243719020151</c:v>
                </c:pt>
                <c:pt idx="341">
                  <c:v>9.8458933312408021</c:v>
                </c:pt>
                <c:pt idx="342">
                  <c:v>-18.155776147316885</c:v>
                </c:pt>
                <c:pt idx="343">
                  <c:v>3.8425543741254273</c:v>
                </c:pt>
                <c:pt idx="344">
                  <c:v>23.84088489556774</c:v>
                </c:pt>
                <c:pt idx="345">
                  <c:v>20.839215417010053</c:v>
                </c:pt>
                <c:pt idx="346">
                  <c:v>-14.162454061547692</c:v>
                </c:pt>
                <c:pt idx="347">
                  <c:v>-5.1641235401053791</c:v>
                </c:pt>
                <c:pt idx="348">
                  <c:v>17.834206981336933</c:v>
                </c:pt>
                <c:pt idx="349">
                  <c:v>-10.167462497220754</c:v>
                </c:pt>
                <c:pt idx="350">
                  <c:v>13.830868024221559</c:v>
                </c:pt>
                <c:pt idx="351">
                  <c:v>7.8291985456638713</c:v>
                </c:pt>
                <c:pt idx="352">
                  <c:v>6.8275290671061271</c:v>
                </c:pt>
                <c:pt idx="353">
                  <c:v>24.82585958854844</c:v>
                </c:pt>
                <c:pt idx="354">
                  <c:v>3.8241901099907523</c:v>
                </c:pt>
                <c:pt idx="355">
                  <c:v>0.82252063143306486</c:v>
                </c:pt>
                <c:pt idx="356">
                  <c:v>-7.1791488471246225</c:v>
                </c:pt>
                <c:pt idx="357">
                  <c:v>7.8191816743176901</c:v>
                </c:pt>
                <c:pt idx="358">
                  <c:v>-12.182487804240054</c:v>
                </c:pt>
                <c:pt idx="359">
                  <c:v>5.8158427172022584</c:v>
                </c:pt>
                <c:pt idx="360">
                  <c:v>-1.185826761355429</c:v>
                </c:pt>
                <c:pt idx="361">
                  <c:v>-35.187496239913116</c:v>
                </c:pt>
                <c:pt idx="362">
                  <c:v>-30.189165718470804</c:v>
                </c:pt>
                <c:pt idx="363">
                  <c:v>3.8091648029715088</c:v>
                </c:pt>
                <c:pt idx="364">
                  <c:v>3.8074953244138214</c:v>
                </c:pt>
                <c:pt idx="365">
                  <c:v>20.805825845856134</c:v>
                </c:pt>
                <c:pt idx="366">
                  <c:v>-9.1958436327015534</c:v>
                </c:pt>
                <c:pt idx="367">
                  <c:v>9.8024868887407592</c:v>
                </c:pt>
                <c:pt idx="368">
                  <c:v>0.800817410183015</c:v>
                </c:pt>
                <c:pt idx="369">
                  <c:v>-26.200852068374672</c:v>
                </c:pt>
                <c:pt idx="370">
                  <c:v>-5.2025215469323598</c:v>
                </c:pt>
                <c:pt idx="371">
                  <c:v>6.7958089745099528</c:v>
                </c:pt>
                <c:pt idx="372">
                  <c:v>3.7941394959522654</c:v>
                </c:pt>
                <c:pt idx="373">
                  <c:v>1.7924700173945212</c:v>
                </c:pt>
                <c:pt idx="374">
                  <c:v>10.790800538836834</c:v>
                </c:pt>
                <c:pt idx="375">
                  <c:v>-17.210868939720854</c:v>
                </c:pt>
                <c:pt idx="376">
                  <c:v>-13.212538418278541</c:v>
                </c:pt>
                <c:pt idx="377">
                  <c:v>-2.2142078968362284</c:v>
                </c:pt>
                <c:pt idx="378">
                  <c:v>7.7841226246060842</c:v>
                </c:pt>
                <c:pt idx="379">
                  <c:v>-23.217546853951603</c:v>
                </c:pt>
                <c:pt idx="380">
                  <c:v>-54.219216332509347</c:v>
                </c:pt>
                <c:pt idx="381">
                  <c:v>13.779114188932965</c:v>
                </c:pt>
                <c:pt idx="382">
                  <c:v>-1.2225552896247223</c:v>
                </c:pt>
                <c:pt idx="383">
                  <c:v>6.7757752318175903</c:v>
                </c:pt>
                <c:pt idx="384">
                  <c:v>0.77410575325990294</c:v>
                </c:pt>
                <c:pt idx="385">
                  <c:v>-12.227563725297784</c:v>
                </c:pt>
                <c:pt idx="386">
                  <c:v>19.770766796144528</c:v>
                </c:pt>
                <c:pt idx="387">
                  <c:v>-8.2309026824131593</c:v>
                </c:pt>
                <c:pt idx="388">
                  <c:v>25.767427839029153</c:v>
                </c:pt>
                <c:pt idx="389">
                  <c:v>35.765758360471409</c:v>
                </c:pt>
                <c:pt idx="390">
                  <c:v>-12.235911118086278</c:v>
                </c:pt>
                <c:pt idx="391">
                  <c:v>8.7624194033560343</c:v>
                </c:pt>
                <c:pt idx="392">
                  <c:v>11.760749924798347</c:v>
                </c:pt>
                <c:pt idx="393">
                  <c:v>-10.24091955375934</c:v>
                </c:pt>
                <c:pt idx="394">
                  <c:v>-0.24258903231702789</c:v>
                </c:pt>
                <c:pt idx="395">
                  <c:v>-10.244258510874772</c:v>
                </c:pt>
                <c:pt idx="396">
                  <c:v>-7.2459279894324595</c:v>
                </c:pt>
                <c:pt idx="397">
                  <c:v>-21.247597467990147</c:v>
                </c:pt>
                <c:pt idx="398">
                  <c:v>-21.249266946547834</c:v>
                </c:pt>
                <c:pt idx="399">
                  <c:v>20.749063574894478</c:v>
                </c:pt>
                <c:pt idx="400">
                  <c:v>21.747394096336734</c:v>
                </c:pt>
                <c:pt idx="401">
                  <c:v>7.7457246177790466</c:v>
                </c:pt>
                <c:pt idx="402">
                  <c:v>-2.2559448607786408</c:v>
                </c:pt>
                <c:pt idx="403">
                  <c:v>2.7423856606636718</c:v>
                </c:pt>
                <c:pt idx="404">
                  <c:v>12.740716182105984</c:v>
                </c:pt>
                <c:pt idx="405">
                  <c:v>-8.260953296451703</c:v>
                </c:pt>
                <c:pt idx="406">
                  <c:v>1.7373772249906096</c:v>
                </c:pt>
                <c:pt idx="407">
                  <c:v>-1.2642922535670778</c:v>
                </c:pt>
                <c:pt idx="408">
                  <c:v>13.734038267875235</c:v>
                </c:pt>
                <c:pt idx="409">
                  <c:v>15.732368789317547</c:v>
                </c:pt>
                <c:pt idx="410">
                  <c:v>24.730699310759803</c:v>
                </c:pt>
                <c:pt idx="411">
                  <c:v>2.7290298322021158</c:v>
                </c:pt>
                <c:pt idx="412">
                  <c:v>-5.2726396463555716</c:v>
                </c:pt>
                <c:pt idx="413">
                  <c:v>-16.274309124913259</c:v>
                </c:pt>
                <c:pt idx="414">
                  <c:v>-11.275978603470946</c:v>
                </c:pt>
                <c:pt idx="415">
                  <c:v>-15.277648082028634</c:v>
                </c:pt>
                <c:pt idx="416">
                  <c:v>-5.279317560586378</c:v>
                </c:pt>
                <c:pt idx="417">
                  <c:v>5.7190129608559346</c:v>
                </c:pt>
                <c:pt idx="418">
                  <c:v>-8.2826565177017528</c:v>
                </c:pt>
                <c:pt idx="419">
                  <c:v>19.71567400374056</c:v>
                </c:pt>
                <c:pt idx="420">
                  <c:v>0.71400452518287238</c:v>
                </c:pt>
                <c:pt idx="421">
                  <c:v>-16.287664953374815</c:v>
                </c:pt>
                <c:pt idx="422">
                  <c:v>-5.2893344319325593</c:v>
                </c:pt>
                <c:pt idx="423">
                  <c:v>18.708996089509753</c:v>
                </c:pt>
                <c:pt idx="424">
                  <c:v>-21.292673389047934</c:v>
                </c:pt>
                <c:pt idx="425">
                  <c:v>10.705657132394379</c:v>
                </c:pt>
                <c:pt idx="426">
                  <c:v>2.7039876538366912</c:v>
                </c:pt>
                <c:pt idx="427">
                  <c:v>-6.2976818247209962</c:v>
                </c:pt>
                <c:pt idx="428">
                  <c:v>11.70064869672126</c:v>
                </c:pt>
                <c:pt idx="429">
                  <c:v>-6.301020781836371</c:v>
                </c:pt>
                <c:pt idx="430">
                  <c:v>-6.3026902603940584</c:v>
                </c:pt>
                <c:pt idx="431">
                  <c:v>21.695640261048197</c:v>
                </c:pt>
                <c:pt idx="432">
                  <c:v>-14.30602921750949</c:v>
                </c:pt>
                <c:pt idx="433">
                  <c:v>-21.307698696067177</c:v>
                </c:pt>
                <c:pt idx="434">
                  <c:v>23.690631825375135</c:v>
                </c:pt>
                <c:pt idx="435">
                  <c:v>11.688962346817448</c:v>
                </c:pt>
                <c:pt idx="436">
                  <c:v>-14.31270713174024</c:v>
                </c:pt>
                <c:pt idx="437">
                  <c:v>18.685623389702016</c:v>
                </c:pt>
                <c:pt idx="438">
                  <c:v>2.6839539111443287</c:v>
                </c:pt>
                <c:pt idx="439">
                  <c:v>-22.317715567413359</c:v>
                </c:pt>
                <c:pt idx="440">
                  <c:v>9.6806149540289539</c:v>
                </c:pt>
                <c:pt idx="441">
                  <c:v>-4.3210545245287335</c:v>
                </c:pt>
                <c:pt idx="442">
                  <c:v>-3.3227240030864209</c:v>
                </c:pt>
                <c:pt idx="443">
                  <c:v>-11.324393481644165</c:v>
                </c:pt>
                <c:pt idx="444">
                  <c:v>10.673937039798147</c:v>
                </c:pt>
                <c:pt idx="445">
                  <c:v>-19.32773243875954</c:v>
                </c:pt>
                <c:pt idx="446">
                  <c:v>-6.3294019173172273</c:v>
                </c:pt>
                <c:pt idx="447">
                  <c:v>0.66892860412508526</c:v>
                </c:pt>
                <c:pt idx="448">
                  <c:v>-24.332740874432602</c:v>
                </c:pt>
                <c:pt idx="449">
                  <c:v>8.6655896470096536</c:v>
                </c:pt>
                <c:pt idx="450">
                  <c:v>24.663920168451966</c:v>
                </c:pt>
                <c:pt idx="451">
                  <c:v>-4.3377493101056643</c:v>
                </c:pt>
                <c:pt idx="452">
                  <c:v>-1.3394187886633517</c:v>
                </c:pt>
                <c:pt idx="453">
                  <c:v>-23.341088267221096</c:v>
                </c:pt>
                <c:pt idx="454">
                  <c:v>-19.342757745778783</c:v>
                </c:pt>
                <c:pt idx="455">
                  <c:v>-7.3444272243364708</c:v>
                </c:pt>
                <c:pt idx="456">
                  <c:v>4.6539032971058418</c:v>
                </c:pt>
                <c:pt idx="457">
                  <c:v>6.6522338185481544</c:v>
                </c:pt>
                <c:pt idx="458">
                  <c:v>-6.349435660009533</c:v>
                </c:pt>
                <c:pt idx="459">
                  <c:v>-17.351105138567277</c:v>
                </c:pt>
                <c:pt idx="460">
                  <c:v>4.6472253828750354</c:v>
                </c:pt>
                <c:pt idx="461">
                  <c:v>-5.354444095682652</c:v>
                </c:pt>
                <c:pt idx="462">
                  <c:v>27.643886425759661</c:v>
                </c:pt>
                <c:pt idx="463">
                  <c:v>9.6422169472019732</c:v>
                </c:pt>
                <c:pt idx="464">
                  <c:v>-40.359452531355714</c:v>
                </c:pt>
                <c:pt idx="465">
                  <c:v>1.6388779900865416</c:v>
                </c:pt>
                <c:pt idx="466">
                  <c:v>-0.36279148847114584</c:v>
                </c:pt>
                <c:pt idx="467">
                  <c:v>19.635539032971167</c:v>
                </c:pt>
                <c:pt idx="468">
                  <c:v>1.6338695544134794</c:v>
                </c:pt>
                <c:pt idx="469">
                  <c:v>-5.367799924144208</c:v>
                </c:pt>
                <c:pt idx="470">
                  <c:v>-1.3694694027019523</c:v>
                </c:pt>
                <c:pt idx="471">
                  <c:v>9.6288611187403603</c:v>
                </c:pt>
                <c:pt idx="472">
                  <c:v>-16.372808359817327</c:v>
                </c:pt>
                <c:pt idx="473">
                  <c:v>-14.374477838374958</c:v>
                </c:pt>
                <c:pt idx="474">
                  <c:v>5.6238526830672981</c:v>
                </c:pt>
                <c:pt idx="475">
                  <c:v>-19.377816795490389</c:v>
                </c:pt>
                <c:pt idx="476">
                  <c:v>-8.3794862740480767</c:v>
                </c:pt>
                <c:pt idx="477">
                  <c:v>6.6188442473942359</c:v>
                </c:pt>
                <c:pt idx="478">
                  <c:v>10.617174768836549</c:v>
                </c:pt>
                <c:pt idx="479">
                  <c:v>-16.384494709721139</c:v>
                </c:pt>
                <c:pt idx="480">
                  <c:v>-4.3861641882788831</c:v>
                </c:pt>
                <c:pt idx="481">
                  <c:v>1.6121663331634295</c:v>
                </c:pt>
                <c:pt idx="482">
                  <c:v>-7.3895031453942579</c:v>
                </c:pt>
                <c:pt idx="483">
                  <c:v>20.608827376048055</c:v>
                </c:pt>
                <c:pt idx="484">
                  <c:v>10.607157897490367</c:v>
                </c:pt>
                <c:pt idx="485">
                  <c:v>-33.39451158106732</c:v>
                </c:pt>
                <c:pt idx="486">
                  <c:v>16.603818940374936</c:v>
                </c:pt>
                <c:pt idx="487">
                  <c:v>4.6021494618172483</c:v>
                </c:pt>
                <c:pt idx="488">
                  <c:v>-17.399520016740439</c:v>
                </c:pt>
                <c:pt idx="489">
                  <c:v>25.598810504701873</c:v>
                </c:pt>
                <c:pt idx="490">
                  <c:v>14.597141026144186</c:v>
                </c:pt>
                <c:pt idx="491">
                  <c:v>0.59547154758649867</c:v>
                </c:pt>
                <c:pt idx="492">
                  <c:v>1.5938020690287544</c:v>
                </c:pt>
                <c:pt idx="493">
                  <c:v>9.592132590471067</c:v>
                </c:pt>
                <c:pt idx="494">
                  <c:v>-22.40953688808662</c:v>
                </c:pt>
                <c:pt idx="495">
                  <c:v>-29.411206366644308</c:v>
                </c:pt>
                <c:pt idx="496">
                  <c:v>-14.412875845201995</c:v>
                </c:pt>
                <c:pt idx="497">
                  <c:v>-17.414545323759683</c:v>
                </c:pt>
                <c:pt idx="498">
                  <c:v>1.58378519768263</c:v>
                </c:pt>
                <c:pt idx="499">
                  <c:v>16.582115719124943</c:v>
                </c:pt>
                <c:pt idx="500">
                  <c:v>-3.4195537594327448</c:v>
                </c:pt>
                <c:pt idx="501">
                  <c:v>13.578776762009511</c:v>
                </c:pt>
                <c:pt idx="502">
                  <c:v>19.577107283451824</c:v>
                </c:pt>
                <c:pt idx="503">
                  <c:v>-1.4245621951058638</c:v>
                </c:pt>
                <c:pt idx="504">
                  <c:v>21.573768326336449</c:v>
                </c:pt>
                <c:pt idx="505">
                  <c:v>-11.427901152221239</c:v>
                </c:pt>
                <c:pt idx="506">
                  <c:v>-17.429570630778926</c:v>
                </c:pt>
                <c:pt idx="507">
                  <c:v>-0.43124010933661339</c:v>
                </c:pt>
                <c:pt idx="508">
                  <c:v>-10.432909587894358</c:v>
                </c:pt>
                <c:pt idx="509">
                  <c:v>2.565420933547955</c:v>
                </c:pt>
                <c:pt idx="510">
                  <c:v>-0.43624854500973242</c:v>
                </c:pt>
                <c:pt idx="511">
                  <c:v>9.5620819764325802</c:v>
                </c:pt>
                <c:pt idx="512">
                  <c:v>6.5604124978748928</c:v>
                </c:pt>
                <c:pt idx="513">
                  <c:v>-20.441256980682851</c:v>
                </c:pt>
                <c:pt idx="514">
                  <c:v>10.557073540759461</c:v>
                </c:pt>
                <c:pt idx="515">
                  <c:v>10.555404062201774</c:v>
                </c:pt>
                <c:pt idx="516">
                  <c:v>6.5537345836440863</c:v>
                </c:pt>
                <c:pt idx="517">
                  <c:v>5.5520651050863989</c:v>
                </c:pt>
                <c:pt idx="518">
                  <c:v>8.5503956265287115</c:v>
                </c:pt>
                <c:pt idx="519">
                  <c:v>-13.451273852028976</c:v>
                </c:pt>
                <c:pt idx="520">
                  <c:v>0.54705666941333675</c:v>
                </c:pt>
                <c:pt idx="521">
                  <c:v>-6.4546128091443506</c:v>
                </c:pt>
                <c:pt idx="522">
                  <c:v>0.54371771229796195</c:v>
                </c:pt>
                <c:pt idx="523">
                  <c:v>-13.457951766259782</c:v>
                </c:pt>
                <c:pt idx="524">
                  <c:v>21.54037875518253</c:v>
                </c:pt>
                <c:pt idx="525">
                  <c:v>-15.461290723375157</c:v>
                </c:pt>
                <c:pt idx="526">
                  <c:v>33.537039798067156</c:v>
                </c:pt>
                <c:pt idx="527">
                  <c:v>-1.4646296804905319</c:v>
                </c:pt>
                <c:pt idx="528">
                  <c:v>-21.466299159048276</c:v>
                </c:pt>
                <c:pt idx="529">
                  <c:v>-19.467968637605964</c:v>
                </c:pt>
                <c:pt idx="530">
                  <c:v>18.530361883836349</c:v>
                </c:pt>
                <c:pt idx="531">
                  <c:v>9.5286924052786617</c:v>
                </c:pt>
                <c:pt idx="532">
                  <c:v>29.527022926720974</c:v>
                </c:pt>
                <c:pt idx="533">
                  <c:v>-11.474646551836713</c:v>
                </c:pt>
                <c:pt idx="534">
                  <c:v>6.5236839696055995</c:v>
                </c:pt>
                <c:pt idx="535">
                  <c:v>-26.477985508952145</c:v>
                </c:pt>
                <c:pt idx="536">
                  <c:v>-10.479654987509832</c:v>
                </c:pt>
                <c:pt idx="537">
                  <c:v>1.5186755339324804</c:v>
                </c:pt>
                <c:pt idx="538">
                  <c:v>-13.482993944625207</c:v>
                </c:pt>
                <c:pt idx="539">
                  <c:v>-3.4846634231828943</c:v>
                </c:pt>
                <c:pt idx="540">
                  <c:v>36.513667098259418</c:v>
                </c:pt>
                <c:pt idx="541">
                  <c:v>-9.4880023802982691</c:v>
                </c:pt>
                <c:pt idx="542">
                  <c:v>-5.4896718588559565</c:v>
                </c:pt>
                <c:pt idx="543">
                  <c:v>-9.4913413374136439</c:v>
                </c:pt>
                <c:pt idx="544">
                  <c:v>-7.4930108159713882</c:v>
                </c:pt>
                <c:pt idx="545">
                  <c:v>-4.4946802945290756</c:v>
                </c:pt>
                <c:pt idx="546">
                  <c:v>16.503650226913237</c:v>
                </c:pt>
                <c:pt idx="547">
                  <c:v>-27.49801925164445</c:v>
                </c:pt>
                <c:pt idx="548">
                  <c:v>-25.499688730202138</c:v>
                </c:pt>
                <c:pt idx="549">
                  <c:v>-26.501358208759825</c:v>
                </c:pt>
                <c:pt idx="550">
                  <c:v>13.496972312682431</c:v>
                </c:pt>
                <c:pt idx="551">
                  <c:v>-5.5046971658752568</c:v>
                </c:pt>
                <c:pt idx="552">
                  <c:v>-18.506366644432944</c:v>
                </c:pt>
                <c:pt idx="553">
                  <c:v>6.4919638770093684</c:v>
                </c:pt>
                <c:pt idx="554">
                  <c:v>-25.509705601548319</c:v>
                </c:pt>
                <c:pt idx="555">
                  <c:v>1.4886249198939936</c:v>
                </c:pt>
                <c:pt idx="556">
                  <c:v>-23.513044558663751</c:v>
                </c:pt>
                <c:pt idx="557">
                  <c:v>-31.514714037221438</c:v>
                </c:pt>
                <c:pt idx="558">
                  <c:v>-15.516383515779125</c:v>
                </c:pt>
                <c:pt idx="559">
                  <c:v>-9.5180529943368128</c:v>
                </c:pt>
                <c:pt idx="560">
                  <c:v>12.4802775271055</c:v>
                </c:pt>
                <c:pt idx="561">
                  <c:v>-13.521391951452188</c:v>
                </c:pt>
                <c:pt idx="562">
                  <c:v>2.476938569990125</c:v>
                </c:pt>
                <c:pt idx="563">
                  <c:v>0.47526909143243756</c:v>
                </c:pt>
                <c:pt idx="564">
                  <c:v>13.47359961287475</c:v>
                </c:pt>
                <c:pt idx="565">
                  <c:v>-8.5280698656829941</c:v>
                </c:pt>
                <c:pt idx="566">
                  <c:v>13.470260655759319</c:v>
                </c:pt>
                <c:pt idx="567">
                  <c:v>-8.5314088227983689</c:v>
                </c:pt>
                <c:pt idx="568">
                  <c:v>17.466921698643944</c:v>
                </c:pt>
                <c:pt idx="569">
                  <c:v>-9.5347477799137437</c:v>
                </c:pt>
                <c:pt idx="570">
                  <c:v>-17.536417258471431</c:v>
                </c:pt>
                <c:pt idx="571">
                  <c:v>-7.5380867370291753</c:v>
                </c:pt>
                <c:pt idx="572">
                  <c:v>-4.5397562155868627</c:v>
                </c:pt>
                <c:pt idx="573">
                  <c:v>-14.54142569414455</c:v>
                </c:pt>
                <c:pt idx="574">
                  <c:v>-15.543095172702238</c:v>
                </c:pt>
                <c:pt idx="575">
                  <c:v>35.455235348740075</c:v>
                </c:pt>
                <c:pt idx="576">
                  <c:v>-12.546434129817612</c:v>
                </c:pt>
                <c:pt idx="577">
                  <c:v>8.4518963916246435</c:v>
                </c:pt>
                <c:pt idx="578">
                  <c:v>-14.549773086933044</c:v>
                </c:pt>
                <c:pt idx="579">
                  <c:v>-20.551442565490731</c:v>
                </c:pt>
                <c:pt idx="580">
                  <c:v>22.446887955951581</c:v>
                </c:pt>
                <c:pt idx="581">
                  <c:v>2.4452184773938939</c:v>
                </c:pt>
                <c:pt idx="582">
                  <c:v>29.443548998836206</c:v>
                </c:pt>
                <c:pt idx="583">
                  <c:v>-26.558120479721481</c:v>
                </c:pt>
                <c:pt idx="584">
                  <c:v>20.440210041720832</c:v>
                </c:pt>
                <c:pt idx="585">
                  <c:v>14.438540563163144</c:v>
                </c:pt>
                <c:pt idx="586">
                  <c:v>-9.5631289153946</c:v>
                </c:pt>
                <c:pt idx="587">
                  <c:v>0.43520160604771263</c:v>
                </c:pt>
                <c:pt idx="588">
                  <c:v>-3.5664678725099748</c:v>
                </c:pt>
                <c:pt idx="589">
                  <c:v>25.431862648932338</c:v>
                </c:pt>
                <c:pt idx="590">
                  <c:v>21.43019317037465</c:v>
                </c:pt>
                <c:pt idx="591">
                  <c:v>-3.571476308183037</c:v>
                </c:pt>
                <c:pt idx="592">
                  <c:v>7.4268542132592756</c:v>
                </c:pt>
                <c:pt idx="593">
                  <c:v>5.4251847347015314</c:v>
                </c:pt>
                <c:pt idx="594">
                  <c:v>6.423515256143844</c:v>
                </c:pt>
                <c:pt idx="595">
                  <c:v>11.421845777586157</c:v>
                </c:pt>
                <c:pt idx="596">
                  <c:v>-13.579823700971531</c:v>
                </c:pt>
                <c:pt idx="597">
                  <c:v>19.418506820470782</c:v>
                </c:pt>
                <c:pt idx="598">
                  <c:v>-16.583162658086962</c:v>
                </c:pt>
                <c:pt idx="599">
                  <c:v>1.4151678633553502</c:v>
                </c:pt>
                <c:pt idx="600">
                  <c:v>-9.5865016152023372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7.718074978183533E-51</c:v>
                </c:pt>
                <c:pt idx="1">
                  <c:v>1.6707996320274646E-50</c:v>
                </c:pt>
                <c:pt idx="2">
                  <c:v>3.6077959752349051E-50</c:v>
                </c:pt>
                <c:pt idx="3">
                  <c:v>7.7707294690198228E-50</c:v>
                </c:pt>
                <c:pt idx="4">
                  <c:v>1.6694900331938419E-49</c:v>
                </c:pt>
                <c:pt idx="5">
                  <c:v>3.5777343675972794E-49</c:v>
                </c:pt>
                <c:pt idx="6">
                  <c:v>7.6477657317513062E-49</c:v>
                </c:pt>
                <c:pt idx="7">
                  <c:v>1.6306594829971129E-48</c:v>
                </c:pt>
                <c:pt idx="8">
                  <c:v>3.4681207175688038E-48</c:v>
                </c:pt>
                <c:pt idx="9">
                  <c:v>7.3574505606083122E-48</c:v>
                </c:pt>
                <c:pt idx="10">
                  <c:v>1.5569071753232829E-47</c:v>
                </c:pt>
                <c:pt idx="11">
                  <c:v>3.2862478046586532E-47</c:v>
                </c:pt>
                <c:pt idx="12">
                  <c:v>6.9189488329092999E-47</c:v>
                </c:pt>
                <c:pt idx="13">
                  <c:v>1.4530553236780776E-46</c:v>
                </c:pt>
                <c:pt idx="14">
                  <c:v>3.0438721152906408E-46</c:v>
                </c:pt>
                <c:pt idx="15">
                  <c:v>6.3602307965892023E-46</c:v>
                </c:pt>
                <c:pt idx="16">
                  <c:v>1.3256276979732473E-45</c:v>
                </c:pt>
                <c:pt idx="17">
                  <c:v>2.7559573050320087E-45</c:v>
                </c:pt>
                <c:pt idx="18">
                  <c:v>5.7151235290532499E-45</c:v>
                </c:pt>
                <c:pt idx="19">
                  <c:v>1.1821728460077242E-44</c:v>
                </c:pt>
                <c:pt idx="20">
                  <c:v>2.4391502782068732E-44</c:v>
                </c:pt>
                <c:pt idx="21">
                  <c:v>5.0199380582048287E-44</c:v>
                </c:pt>
                <c:pt idx="22">
                  <c:v>1.0305293836713177E-43</c:v>
                </c:pt>
                <c:pt idx="23">
                  <c:v>2.1102048729133437E-43</c:v>
                </c:pt>
                <c:pt idx="24">
                  <c:v>4.3101371012683153E-43</c:v>
                </c:pt>
                <c:pt idx="25">
                  <c:v>8.7813193064619961E-43</c:v>
                </c:pt>
                <c:pt idx="26">
                  <c:v>1.7845580297031483E-42</c:v>
                </c:pt>
                <c:pt idx="27">
                  <c:v>3.6174605312885772E-42</c:v>
                </c:pt>
                <c:pt idx="28">
                  <c:v>7.3144074504956895E-42</c:v>
                </c:pt>
                <c:pt idx="29">
                  <c:v>1.4752197499107693E-41</c:v>
                </c:pt>
                <c:pt idx="30">
                  <c:v>2.9678128298232565E-41</c:v>
                </c:pt>
                <c:pt idx="31">
                  <c:v>5.9555039774077786E-41</c:v>
                </c:pt>
                <c:pt idx="32">
                  <c:v>1.1920727247778603E-40</c:v>
                </c:pt>
                <c:pt idx="33">
                  <c:v>2.3800671188697959E-40</c:v>
                </c:pt>
                <c:pt idx="34">
                  <c:v>4.739994949469242E-40</c:v>
                </c:pt>
                <c:pt idx="35">
                  <c:v>9.4160504005683089E-40</c:v>
                </c:pt>
                <c:pt idx="36">
                  <c:v>1.865786262462832E-39</c:v>
                </c:pt>
                <c:pt idx="37">
                  <c:v>3.6877139728031793E-39</c:v>
                </c:pt>
                <c:pt idx="38">
                  <c:v>7.2703411124927637E-39</c:v>
                </c:pt>
                <c:pt idx="39">
                  <c:v>1.4297317699469828E-38</c:v>
                </c:pt>
                <c:pt idx="40">
                  <c:v>2.8045072612747892E-38</c:v>
                </c:pt>
                <c:pt idx="41">
                  <c:v>5.487326363508976E-38</c:v>
                </c:pt>
                <c:pt idx="42">
                  <c:v>1.0709451646565951E-37</c:v>
                </c:pt>
                <c:pt idx="43">
                  <c:v>2.0848552075549622E-37</c:v>
                </c:pt>
                <c:pt idx="44">
                  <c:v>4.0484313970338259E-37</c:v>
                </c:pt>
                <c:pt idx="45">
                  <c:v>7.8415134366303916E-37</c:v>
                </c:pt>
                <c:pt idx="46">
                  <c:v>1.5150090207356566E-36</c:v>
                </c:pt>
                <c:pt idx="47">
                  <c:v>2.9196632784234541E-36</c:v>
                </c:pt>
                <c:pt idx="48">
                  <c:v>5.6124506801096301E-36</c:v>
                </c:pt>
                <c:pt idx="49">
                  <c:v>1.07615425886836E-35</c:v>
                </c:pt>
                <c:pt idx="50">
                  <c:v>2.0582529235920508E-35</c:v>
                </c:pt>
                <c:pt idx="51">
                  <c:v>3.9266769610816249E-35</c:v>
                </c:pt>
                <c:pt idx="52">
                  <c:v>7.4722918963122167E-35</c:v>
                </c:pt>
                <c:pt idx="53">
                  <c:v>1.4183542172566899E-34</c:v>
                </c:pt>
                <c:pt idx="54">
                  <c:v>2.685454515672441E-34</c:v>
                </c:pt>
                <c:pt idx="55">
                  <c:v>5.0716948901523699E-34</c:v>
                </c:pt>
                <c:pt idx="56">
                  <c:v>9.5541192511511597E-34</c:v>
                </c:pt>
                <c:pt idx="57">
                  <c:v>1.7952726624558639E-33</c:v>
                </c:pt>
                <c:pt idx="58">
                  <c:v>3.3649018339273678E-33</c:v>
                </c:pt>
                <c:pt idx="59">
                  <c:v>6.290955325225996E-33</c:v>
                </c:pt>
                <c:pt idx="60">
                  <c:v>1.1731756070367175E-32</c:v>
                </c:pt>
                <c:pt idx="61">
                  <c:v>2.1822860118848515E-32</c:v>
                </c:pt>
                <c:pt idx="62">
                  <c:v>4.0491375910882819E-32</c:v>
                </c:pt>
                <c:pt idx="63">
                  <c:v>7.4940333453318077E-32</c:v>
                </c:pt>
                <c:pt idx="64">
                  <c:v>1.3834737682849489E-31</c:v>
                </c:pt>
                <c:pt idx="65">
                  <c:v>2.5475836789606528E-31</c:v>
                </c:pt>
                <c:pt idx="66">
                  <c:v>4.6793788518119145E-31</c:v>
                </c:pt>
                <c:pt idx="67">
                  <c:v>8.5733426031629442E-31</c:v>
                </c:pt>
                <c:pt idx="68">
                  <c:v>1.5668029168037716E-30</c:v>
                </c:pt>
                <c:pt idx="69">
                  <c:v>2.856148504872302E-30</c:v>
                </c:pt>
                <c:pt idx="70">
                  <c:v>5.1933718459230017E-30</c:v>
                </c:pt>
                <c:pt idx="71">
                  <c:v>9.4193356922764482E-30</c:v>
                </c:pt>
                <c:pt idx="72">
                  <c:v>1.7040932317991732E-29</c:v>
                </c:pt>
                <c:pt idx="73">
                  <c:v>3.0751666022933313E-29</c:v>
                </c:pt>
                <c:pt idx="74">
                  <c:v>5.5353637883553723E-29</c:v>
                </c:pt>
                <c:pt idx="75">
                  <c:v>9.93861593953271E-29</c:v>
                </c:pt>
                <c:pt idx="76">
                  <c:v>1.7799502733121068E-28</c:v>
                </c:pt>
                <c:pt idx="77">
                  <c:v>3.1797432335007478E-28</c:v>
                </c:pt>
                <c:pt idx="78">
                  <c:v>5.6660245929271559E-28</c:v>
                </c:pt>
                <c:pt idx="79">
                  <c:v>1.0070872082590608E-27</c:v>
                </c:pt>
                <c:pt idx="80">
                  <c:v>1.7854920685903221E-27</c:v>
                </c:pt>
                <c:pt idx="81">
                  <c:v>3.1575554943852925E-27</c:v>
                </c:pt>
                <c:pt idx="82">
                  <c:v>5.5698856594100479E-27</c:v>
                </c:pt>
                <c:pt idx="83">
                  <c:v>9.8003997119775216E-27</c:v>
                </c:pt>
                <c:pt idx="84">
                  <c:v>1.7200596930300804E-26</c:v>
                </c:pt>
                <c:pt idx="85">
                  <c:v>3.0112406889680036E-26</c:v>
                </c:pt>
                <c:pt idx="86">
                  <c:v>5.2583518489373581E-26</c:v>
                </c:pt>
                <c:pt idx="87">
                  <c:v>9.1591682277456578E-26</c:v>
                </c:pt>
                <c:pt idx="88">
                  <c:v>1.5913461228892026E-25</c:v>
                </c:pt>
                <c:pt idx="89">
                  <c:v>2.7578807660618984E-25</c:v>
                </c:pt>
                <c:pt idx="90">
                  <c:v>4.7674762998613579E-25</c:v>
                </c:pt>
                <c:pt idx="91">
                  <c:v>8.220605752538369E-25</c:v>
                </c:pt>
                <c:pt idx="92">
                  <c:v>1.4139085464161725E-24</c:v>
                </c:pt>
                <c:pt idx="93">
                  <c:v>2.4257220706241137E-24</c:v>
                </c:pt>
                <c:pt idx="94">
                  <c:v>4.1510979471610652E-24</c:v>
                </c:pt>
                <c:pt idx="95">
                  <c:v>7.0857714998313106E-24</c:v>
                </c:pt>
                <c:pt idx="96">
                  <c:v>1.2064616643382569E-23</c:v>
                </c:pt>
                <c:pt idx="97">
                  <c:v>2.0490008151543093E-23</c:v>
                </c:pt>
                <c:pt idx="98">
                  <c:v>3.4711466066429642E-23</c:v>
                </c:pt>
                <c:pt idx="99">
                  <c:v>5.8655130259787422E-23</c:v>
                </c:pt>
                <c:pt idx="100">
                  <c:v>9.8864704240081295E-23</c:v>
                </c:pt>
                <c:pt idx="101">
                  <c:v>1.6621827100030008E-22</c:v>
                </c:pt>
                <c:pt idx="102">
                  <c:v>2.7875230714040513E-22</c:v>
                </c:pt>
                <c:pt idx="103">
                  <c:v>4.6629461689720907E-22</c:v>
                </c:pt>
                <c:pt idx="104">
                  <c:v>7.7804470980089865E-22</c:v>
                </c:pt>
                <c:pt idx="105">
                  <c:v>1.2949438207298738E-21</c:v>
                </c:pt>
                <c:pt idx="106">
                  <c:v>2.1498072449603656E-21</c:v>
                </c:pt>
                <c:pt idx="107">
                  <c:v>3.5600027858059973E-21</c:v>
                </c:pt>
                <c:pt idx="108">
                  <c:v>5.8803526868683734E-21</c:v>
                </c:pt>
                <c:pt idx="109">
                  <c:v>9.6885466007535163E-21</c:v>
                </c:pt>
                <c:pt idx="110">
                  <c:v>1.5922677961443541E-20</c:v>
                </c:pt>
                <c:pt idx="111">
                  <c:v>2.6102121785962149E-20</c:v>
                </c:pt>
                <c:pt idx="112">
                  <c:v>4.2681309244031264E-20</c:v>
                </c:pt>
                <c:pt idx="113">
                  <c:v>6.9614847362267306E-20</c:v>
                </c:pt>
                <c:pt idx="114">
                  <c:v>1.1325783061068291E-19</c:v>
                </c:pt>
                <c:pt idx="115">
                  <c:v>1.8379632493596419E-19</c:v>
                </c:pt>
                <c:pt idx="116">
                  <c:v>2.975141520855359E-19</c:v>
                </c:pt>
                <c:pt idx="117">
                  <c:v>4.8037528571807489E-19</c:v>
                </c:pt>
                <c:pt idx="118">
                  <c:v>7.7367026154416618E-19</c:v>
                </c:pt>
                <c:pt idx="119">
                  <c:v>1.2428919430083291E-18</c:v>
                </c:pt>
                <c:pt idx="120">
                  <c:v>1.9916501937788986E-18</c:v>
                </c:pt>
                <c:pt idx="121">
                  <c:v>3.1834275771535471E-18</c:v>
                </c:pt>
                <c:pt idx="122">
                  <c:v>5.0755032067339222E-18</c:v>
                </c:pt>
                <c:pt idx="123">
                  <c:v>8.0717083233144439E-18</c:v>
                </c:pt>
                <c:pt idx="124">
                  <c:v>1.2804246742995621E-17</c:v>
                </c:pt>
                <c:pt idx="125">
                  <c:v>2.026025141293766E-17</c:v>
                </c:pt>
                <c:pt idx="126">
                  <c:v>3.197700958567103E-17</c:v>
                </c:pt>
                <c:pt idx="127">
                  <c:v>5.0342303671907608E-17</c:v>
                </c:pt>
                <c:pt idx="128">
                  <c:v>7.9055218636762155E-17</c:v>
                </c:pt>
                <c:pt idx="129">
                  <c:v>1.2383124070014123E-16</c:v>
                </c:pt>
                <c:pt idx="130">
                  <c:v>1.9347823885163441E-16</c:v>
                </c:pt>
                <c:pt idx="131">
                  <c:v>3.0153397156756223E-16</c:v>
                </c:pt>
                <c:pt idx="132">
                  <c:v>4.6875141468422018E-16</c:v>
                </c:pt>
                <c:pt idx="133">
                  <c:v>7.2686064651957066E-16</c:v>
                </c:pt>
                <c:pt idx="134">
                  <c:v>1.1242475291973697E-15</c:v>
                </c:pt>
                <c:pt idx="135">
                  <c:v>1.7345025737814316E-15</c:v>
                </c:pt>
                <c:pt idx="136">
                  <c:v>2.6692556862978295E-15</c:v>
                </c:pt>
                <c:pt idx="137">
                  <c:v>4.0973930423255434E-15</c:v>
                </c:pt>
                <c:pt idx="138">
                  <c:v>6.2737512586558611E-15</c:v>
                </c:pt>
                <c:pt idx="139">
                  <c:v>9.5818460119614892E-15</c:v>
                </c:pt>
                <c:pt idx="140">
                  <c:v>1.4597325742964414E-14</c:v>
                </c:pt>
                <c:pt idx="141">
                  <c:v>2.2181945455258589E-14</c:v>
                </c:pt>
                <c:pt idx="142">
                  <c:v>3.3622359517661473E-14</c:v>
                </c:pt>
                <c:pt idx="143">
                  <c:v>5.0834547657703116E-14</c:v>
                </c:pt>
                <c:pt idx="144">
                  <c:v>7.6664085638916977E-14</c:v>
                </c:pt>
                <c:pt idx="145">
                  <c:v>1.1532598649791091E-13</c:v>
                </c:pt>
                <c:pt idx="146">
                  <c:v>1.7304721624683935E-13</c:v>
                </c:pt>
                <c:pt idx="147">
                  <c:v>2.5900269169964655E-13</c:v>
                </c:pt>
                <c:pt idx="148">
                  <c:v>3.8667505755674059E-13</c:v>
                </c:pt>
                <c:pt idx="149">
                  <c:v>5.7582466190490023E-13</c:v>
                </c:pt>
                <c:pt idx="150">
                  <c:v>8.5533567207197147E-13</c:v>
                </c:pt>
                <c:pt idx="151">
                  <c:v>1.2673166173038136E-12</c:v>
                </c:pt>
                <c:pt idx="152">
                  <c:v>1.8729918827914654E-12</c:v>
                </c:pt>
                <c:pt idx="153">
                  <c:v>2.7611428900545176E-12</c:v>
                </c:pt>
                <c:pt idx="154">
                  <c:v>4.0601688047752884E-12</c:v>
                </c:pt>
                <c:pt idx="155">
                  <c:v>5.955270862403894E-12</c:v>
                </c:pt>
                <c:pt idx="156">
                  <c:v>8.7128687000694426E-12</c:v>
                </c:pt>
                <c:pt idx="157">
                  <c:v>1.2715195464054894E-11</c:v>
                </c:pt>
                <c:pt idx="158">
                  <c:v>1.8509178051108711E-11</c:v>
                </c:pt>
                <c:pt idx="159">
                  <c:v>2.6875307791644646E-11</c:v>
                </c:pt>
                <c:pt idx="160">
                  <c:v>3.8924404889415028E-11</c:v>
                </c:pt>
                <c:pt idx="161">
                  <c:v>5.6233192111054532E-11</c:v>
                </c:pt>
                <c:pt idx="162">
                  <c:v>8.1033708366614498E-11</c:v>
                </c:pt>
                <c:pt idx="163">
                  <c:v>1.1647719732599782E-10</c:v>
                </c:pt>
                <c:pt idx="164">
                  <c:v>1.6700071525988197E-10</c:v>
                </c:pt>
                <c:pt idx="165">
                  <c:v>2.3883500043265494E-10</c:v>
                </c:pt>
                <c:pt idx="166">
                  <c:v>3.4070604003326113E-10</c:v>
                </c:pt>
                <c:pt idx="167">
                  <c:v>4.8480145576849183E-10</c:v>
                </c:pt>
                <c:pt idx="168">
                  <c:v>6.8809787847040832E-10</c:v>
                </c:pt>
                <c:pt idx="169">
                  <c:v>9.7417895538305746E-10</c:v>
                </c:pt>
                <c:pt idx="170">
                  <c:v>1.3757182206950908E-9</c:v>
                </c:pt>
                <c:pt idx="171">
                  <c:v>1.9378602581034689E-9</c:v>
                </c:pt>
                <c:pt idx="172">
                  <c:v>2.7228119266882242E-9</c:v>
                </c:pt>
                <c:pt idx="173">
                  <c:v>3.8160587602008184E-9</c:v>
                </c:pt>
                <c:pt idx="174">
                  <c:v>5.3347575124026997E-9</c:v>
                </c:pt>
                <c:pt idx="175">
                  <c:v>7.4390338523503035E-9</c:v>
                </c:pt>
                <c:pt idx="176">
                  <c:v>1.0347146724513506E-8</c:v>
                </c:pt>
                <c:pt idx="177">
                  <c:v>1.4355783533032123E-8</c:v>
                </c:pt>
                <c:pt idx="178">
                  <c:v>1.9867142910615109E-8</c:v>
                </c:pt>
                <c:pt idx="179">
                  <c:v>2.7424969397032171E-8</c:v>
                </c:pt>
                <c:pt idx="180">
                  <c:v>3.7762358293662371E-8</c:v>
                </c:pt>
                <c:pt idx="181">
                  <c:v>5.1864988579799834E-8</c:v>
                </c:pt>
                <c:pt idx="182">
                  <c:v>7.105451603919113E-8</c:v>
                </c:pt>
                <c:pt idx="183">
                  <c:v>9.7098228388308352E-8</c:v>
                </c:pt>
                <c:pt idx="184">
                  <c:v>1.3235280424602813E-7</c:v>
                </c:pt>
                <c:pt idx="185">
                  <c:v>1.7995222048609246E-7</c:v>
                </c:pt>
                <c:pt idx="186">
                  <c:v>2.4405263078298844E-7</c:v>
                </c:pt>
                <c:pt idx="187">
                  <c:v>3.3015052958427929E-7</c:v>
                </c:pt>
                <c:pt idx="188">
                  <c:v>4.4549488713844758E-7</c:v>
                </c:pt>
                <c:pt idx="189">
                  <c:v>5.9961939382849244E-7</c:v>
                </c:pt>
                <c:pt idx="190">
                  <c:v>8.0502772769627285E-7</c:v>
                </c:pt>
                <c:pt idx="191">
                  <c:v>1.0780731461303765E-6</c:v>
                </c:pt>
                <c:pt idx="192">
                  <c:v>1.4400840443115956E-6</c:v>
                </c:pt>
                <c:pt idx="193">
                  <c:v>1.9187998240370136E-6</c:v>
                </c:pt>
                <c:pt idx="194">
                  <c:v>2.5501969528301614E-6</c:v>
                </c:pt>
                <c:pt idx="195">
                  <c:v>3.3808040199868617E-6</c:v>
                </c:pt>
                <c:pt idx="196">
                  <c:v>4.4706275577000888E-6</c:v>
                </c:pt>
                <c:pt idx="197">
                  <c:v>5.8968381338453382E-6</c:v>
                </c:pt>
                <c:pt idx="198">
                  <c:v>7.7583995874357523E-6</c:v>
                </c:pt>
                <c:pt idx="199">
                  <c:v>1.0181864232706012E-5</c:v>
                </c:pt>
                <c:pt idx="200">
                  <c:v>1.3328604488706586E-5</c:v>
                </c:pt>
                <c:pt idx="201">
                  <c:v>1.7403807911038911E-5</c:v>
                </c:pt>
                <c:pt idx="202">
                  <c:v>2.2667629351322875E-5</c:v>
                </c:pt>
                <c:pt idx="203">
                  <c:v>2.9448972414312274E-5</c:v>
                </c:pt>
                <c:pt idx="204">
                  <c:v>3.8162464109033687E-5</c:v>
                </c:pt>
                <c:pt idx="205">
                  <c:v>4.9329293287956965E-5</c:v>
                </c:pt>
                <c:pt idx="206">
                  <c:v>6.3602706913776043E-5</c:v>
                </c:pt>
                <c:pt idx="207">
                  <c:v>8.179910021444279E-5</c:v>
                </c:pt>
                <c:pt idx="208">
                  <c:v>1.0493579922174339E-4</c:v>
                </c:pt>
                <c:pt idx="209">
                  <c:v>1.3427681883711811E-4</c:v>
                </c:pt>
                <c:pt idx="210">
                  <c:v>1.7138808811294093E-4</c:v>
                </c:pt>
                <c:pt idx="211">
                  <c:v>2.182038683502435E-4</c:v>
                </c:pt>
                <c:pt idx="212">
                  <c:v>2.7710635011841251E-4</c:v>
                </c:pt>
                <c:pt idx="213">
                  <c:v>3.5102070309150267E-4</c:v>
                </c:pt>
                <c:pt idx="214">
                  <c:v>4.4352816792906784E-4</c:v>
                </c:pt>
                <c:pt idx="215">
                  <c:v>5.5900012170925653E-4</c:v>
                </c:pt>
                <c:pt idx="216">
                  <c:v>7.0275641623433673E-4</c:v>
                </c:pt>
                <c:pt idx="217">
                  <c:v>8.8125167926117042E-4</c:v>
                </c:pt>
                <c:pt idx="218">
                  <c:v>1.1022936784852008E-3</c:v>
                </c:pt>
                <c:pt idx="219">
                  <c:v>1.3752982714342443E-3</c:v>
                </c:pt>
                <c:pt idx="220">
                  <c:v>1.7115858940009074E-3</c:v>
                </c:pt>
                <c:pt idx="221">
                  <c:v>2.1247249668974199E-3</c:v>
                </c:pt>
                <c:pt idx="222">
                  <c:v>2.6309280111460145E-3</c:v>
                </c:pt>
                <c:pt idx="223">
                  <c:v>3.2495066468226298E-3</c:v>
                </c:pt>
                <c:pt idx="224">
                  <c:v>4.003391986834976E-3</c:v>
                </c:pt>
                <c:pt idx="225">
                  <c:v>4.9197272098924355E-3</c:v>
                </c:pt>
                <c:pt idx="226">
                  <c:v>6.0305392817344306E-3</c:v>
                </c:pt>
                <c:pt idx="227">
                  <c:v>7.3734968654911729E-3</c:v>
                </c:pt>
                <c:pt idx="228">
                  <c:v>8.9927613928993469E-3</c:v>
                </c:pt>
                <c:pt idx="229">
                  <c:v>1.0939938027153201E-2</c:v>
                </c:pt>
                <c:pt idx="230">
                  <c:v>1.3275132802368183E-2</c:v>
                </c:pt>
                <c:pt idx="231">
                  <c:v>1.6068121539793648E-2</c:v>
                </c:pt>
                <c:pt idx="232">
                  <c:v>1.9399635181140996E-2</c:v>
                </c:pt>
                <c:pt idx="233">
                  <c:v>2.336276490779431E-2</c:v>
                </c:pt>
                <c:pt idx="234">
                  <c:v>2.806448880008881E-2</c:v>
                </c:pt>
                <c:pt idx="235">
                  <c:v>3.3627319794409111E-2</c:v>
                </c:pt>
                <c:pt idx="236">
                  <c:v>4.0191072295042436E-2</c:v>
                </c:pt>
                <c:pt idx="237">
                  <c:v>4.7914741963534582E-2</c:v>
                </c:pt>
                <c:pt idx="238">
                  <c:v>5.6978489927608934E-2</c:v>
                </c:pt>
                <c:pt idx="239">
                  <c:v>6.7585718913743917E-2</c:v>
                </c:pt>
                <c:pt idx="240">
                  <c:v>7.996522461810654E-2</c:v>
                </c:pt>
                <c:pt idx="241">
                  <c:v>9.4373401004794188E-2</c:v>
                </c:pt>
                <c:pt idx="242">
                  <c:v>0.11109647318867574</c:v>
                </c:pt>
                <c:pt idx="243">
                  <c:v>0.13045272617487508</c:v>
                </c:pt>
                <c:pt idx="244">
                  <c:v>0.15279469204982915</c:v>
                </c:pt>
                <c:pt idx="245">
                  <c:v>0.178511252343098</c:v>
                </c:pt>
                <c:pt idx="246">
                  <c:v>0.20802960631058007</c:v>
                </c:pt>
                <c:pt idx="247">
                  <c:v>0.24181704995700551</c:v>
                </c:pt>
                <c:pt idx="248">
                  <c:v>0.28038250487856314</c:v>
                </c:pt>
                <c:pt idx="249">
                  <c:v>0.32427773062666149</c:v>
                </c:pt>
                <c:pt idx="250">
                  <c:v>0.37409814947504821</c:v>
                </c:pt>
                <c:pt idx="251">
                  <c:v>0.43048320841741239</c:v>
                </c:pt>
                <c:pt idx="252">
                  <c:v>0.4941162001492358</c:v>
                </c:pt>
                <c:pt idx="253">
                  <c:v>0.56572346294025</c:v>
                </c:pt>
                <c:pt idx="254">
                  <c:v>0.64607287890524268</c:v>
                </c:pt>
                <c:pt idx="255">
                  <c:v>0.7359715914372893</c:v>
                </c:pt>
                <c:pt idx="256">
                  <c:v>0.83626286579010534</c:v>
                </c:pt>
                <c:pt idx="257">
                  <c:v>0.9478220220299356</c:v>
                </c:pt>
                <c:pt idx="258">
                  <c:v>1.0715513771618197</c:v>
                </c:pt>
                <c:pt idx="259">
                  <c:v>1.2083741431781732</c:v>
                </c:pt>
                <c:pt idx="260">
                  <c:v>1.3592272402540739</c:v>
                </c:pt>
                <c:pt idx="261">
                  <c:v>1.5250529992954183</c:v>
                </c:pt>
                <c:pt idx="262">
                  <c:v>1.7067897455575509</c:v>
                </c:pt>
                <c:pt idx="263">
                  <c:v>1.9053612749655893</c:v>
                </c:pt>
                <c:pt idx="264">
                  <c:v>2.1216652568967818</c:v>
                </c:pt>
                <c:pt idx="265">
                  <c:v>2.3565606213271231</c:v>
                </c:pt>
                <c:pt idx="266">
                  <c:v>2.6108540139753447</c:v>
                </c:pt>
                <c:pt idx="267">
                  <c:v>2.885285430054962</c:v>
                </c:pt>
                <c:pt idx="268">
                  <c:v>3.1805131649147249</c:v>
                </c:pt>
                <c:pt idx="269">
                  <c:v>3.497098247612147</c:v>
                </c:pt>
                <c:pt idx="270">
                  <c:v>3.8354885507551604</c:v>
                </c:pt>
                <c:pt idx="271">
                  <c:v>4.1960027959322463</c:v>
                </c:pt>
                <c:pt idx="272">
                  <c:v>4.5788146981089906</c:v>
                </c:pt>
                <c:pt idx="273">
                  <c:v>4.9839375136537702</c:v>
                </c:pt>
                <c:pt idx="274">
                  <c:v>5.4112092743745741</c:v>
                </c:pt>
                <c:pt idx="275">
                  <c:v>5.8602790034504082</c:v>
                </c:pt>
                <c:pt idx="276">
                  <c:v>6.3305942176087759</c:v>
                </c:pt>
                <c:pt idx="277">
                  <c:v>6.821390022572424</c:v>
                </c:pt>
                <c:pt idx="278">
                  <c:v>7.3316801056646836</c:v>
                </c:pt>
                <c:pt idx="279">
                  <c:v>7.860249919121542</c:v>
                </c:pt>
                <c:pt idx="280">
                  <c:v>8.4056523308422015</c:v>
                </c:pt>
                <c:pt idx="281">
                  <c:v>8.9662059950887798</c:v>
                </c:pt>
                <c:pt idx="282">
                  <c:v>9.5399966645276848</c:v>
                </c:pt>
                <c:pt idx="283">
                  <c:v>10.12488162688237</c:v>
                </c:pt>
                <c:pt idx="284">
                  <c:v>10.718497404996508</c:v>
                </c:pt>
                <c:pt idx="285">
                  <c:v>11.31827080874479</c:v>
                </c:pt>
                <c:pt idx="286">
                  <c:v>11.921433371760864</c:v>
                </c:pt>
                <c:pt idx="287">
                  <c:v>12.52503914652924</c:v>
                </c:pt>
                <c:pt idx="288">
                  <c:v>13.125985768883838</c:v>
                </c:pt>
                <c:pt idx="289">
                  <c:v>13.721038638927631</c:v>
                </c:pt>
                <c:pt idx="290">
                  <c:v>14.306858001067528</c:v>
                </c:pt>
                <c:pt idx="291">
                  <c:v>14.880028642728394</c:v>
                </c:pt>
                <c:pt idx="292">
                  <c:v>15.437091871064544</c:v>
                </c:pt>
                <c:pt idx="293">
                  <c:v>15.974579370882756</c:v>
                </c:pt>
                <c:pt idx="294">
                  <c:v>16.489048496784108</c:v>
                </c:pt>
                <c:pt idx="295">
                  <c:v>16.977118509450449</c:v>
                </c:pt>
                <c:pt idx="296">
                  <c:v>17.435507231330291</c:v>
                </c:pt>
                <c:pt idx="297">
                  <c:v>17.861067571957861</c:v>
                </c:pt>
                <c:pt idx="298">
                  <c:v>18.250823358497886</c:v>
                </c:pt>
                <c:pt idx="299">
                  <c:v>18.602003903474955</c:v>
                </c:pt>
                <c:pt idx="300">
                  <c:v>18.91207674987314</c:v>
                </c:pt>
                <c:pt idx="301">
                  <c:v>19.178778053117195</c:v>
                </c:pt>
                <c:pt idx="302">
                  <c:v>19.400140090654929</c:v>
                </c:pt>
                <c:pt idx="303">
                  <c:v>19.574515431762652</c:v>
                </c:pt>
                <c:pt idx="304">
                  <c:v>19.700597352418811</c:v>
                </c:pt>
                <c:pt idx="305">
                  <c:v>19.777436141396954</c:v>
                </c:pt>
                <c:pt idx="306">
                  <c:v>19.804451012967689</c:v>
                </c:pt>
                <c:pt idx="307">
                  <c:v>19.781437417188343</c:v>
                </c:pt>
                <c:pt idx="308">
                  <c:v>19.708569619066875</c:v>
                </c:pt>
                <c:pt idx="309">
                  <c:v>19.586398501111358</c:v>
                </c:pt>
                <c:pt idx="310">
                  <c:v>19.415844628024921</c:v>
                </c:pt>
                <c:pt idx="311">
                  <c:v>19.198186695681962</c:v>
                </c:pt>
                <c:pt idx="312">
                  <c:v>18.935045567122359</c:v>
                </c:pt>
                <c:pt idx="313">
                  <c:v>18.628364174357031</c:v>
                </c:pt>
                <c:pt idx="314">
                  <c:v>18.28038363453652</c:v>
                </c:pt>
                <c:pt idx="315">
                  <c:v>17.893615991081589</c:v>
                </c:pt>
                <c:pt idx="316">
                  <c:v>17.470814043312483</c:v>
                </c:pt>
                <c:pt idx="317">
                  <c:v>17.014938770939668</c:v>
                </c:pt>
                <c:pt idx="318">
                  <c:v>16.529124891740555</c:v>
                </c:pt>
                <c:pt idx="319">
                  <c:v>16.016645111225138</c:v>
                </c:pt>
                <c:pt idx="320">
                  <c:v>15.480873631992026</c:v>
                </c:pt>
                <c:pt idx="321">
                  <c:v>14.925249488020516</c:v>
                </c:pt>
                <c:pt idx="322">
                  <c:v>14.353240255076342</c:v>
                </c:pt>
                <c:pt idx="323">
                  <c:v>13.768306664464296</c:v>
                </c:pt>
                <c:pt idx="324">
                  <c:v>13.173868613235438</c:v>
                </c:pt>
                <c:pt idx="325">
                  <c:v>12.573273021628598</c:v>
                </c:pt>
                <c:pt idx="326">
                  <c:v>11.969763938712395</c:v>
                </c:pt>
                <c:pt idx="327">
                  <c:v>11.366455241645392</c:v>
                </c:pt>
                <c:pt idx="328">
                  <c:v>10.766306213892737</c:v>
                </c:pt>
                <c:pt idx="329">
                  <c:v>10.17210022481906</c:v>
                </c:pt>
                <c:pt idx="330">
                  <c:v>9.5864266688487305</c:v>
                </c:pt>
                <c:pt idx="331">
                  <c:v>9.0116662581614229</c:v>
                </c:pt>
                <c:pt idx="332">
                  <c:v>8.4499797003551205</c:v>
                </c:pt>
                <c:pt idx="333">
                  <c:v>7.9032997326849062</c:v>
                </c:pt>
                <c:pt idx="334">
                  <c:v>7.3733264287033222</c:v>
                </c:pt>
                <c:pt idx="335">
                  <c:v>6.8615256423707534</c:v>
                </c:pt>
                <c:pt idx="336">
                  <c:v>6.3691304096300563</c:v>
                </c:pt>
                <c:pt idx="337">
                  <c:v>5.8971450889167922</c:v>
                </c:pt>
                <c:pt idx="338">
                  <c:v>5.4463519902800943</c:v>
                </c:pt>
                <c:pt idx="339">
                  <c:v>5.0173202181073773</c:v>
                </c:pt>
                <c:pt idx="340">
                  <c:v>4.6104164349053525</c:v>
                </c:pt>
                <c:pt idx="341">
                  <c:v>4.2258172429380449</c:v>
                </c:pt>
                <c:pt idx="342">
                  <c:v>3.8635228766114795</c:v>
                </c:pt>
                <c:pt idx="343">
                  <c:v>3.5233719009273807</c:v>
                </c:pt>
                <c:pt idx="344">
                  <c:v>3.2050566191353025</c:v>
                </c:pt>
                <c:pt idx="345">
                  <c:v>2.9081389060439262</c:v>
                </c:pt>
                <c:pt idx="346">
                  <c:v>2.632066200723425</c:v>
                </c:pt>
                <c:pt idx="347">
                  <c:v>2.3761874134369161</c:v>
                </c:pt>
                <c:pt idx="348">
                  <c:v>2.1397685254376517</c:v>
                </c:pt>
                <c:pt idx="349">
                  <c:v>1.9220076861945739</c:v>
                </c:pt>
                <c:pt idx="350">
                  <c:v>1.7220496397690401</c:v>
                </c:pt>
                <c:pt idx="351">
                  <c:v>1.5389993398377946</c:v>
                </c:pt>
                <c:pt idx="352">
                  <c:v>1.3719346405711506</c:v>
                </c:pt>
                <c:pt idx="353">
                  <c:v>1.2199179775893743</c:v>
                </c:pt>
                <c:pt idx="354">
                  <c:v>1.0820069791125499</c:v>
                </c:pt>
                <c:pt idx="355">
                  <c:v>0.95726397166695842</c:v>
                </c:pt>
                <c:pt idx="356">
                  <c:v>0.84476436702617452</c:v>
                </c:pt>
                <c:pt idx="357">
                  <c:v>0.7436039371719716</c:v>
                </c:pt>
                <c:pt idx="358">
                  <c:v>0.65290500174446642</c:v>
                </c:pt>
                <c:pt idx="359">
                  <c:v>0.57182156766486147</c:v>
                </c:pt>
                <c:pt idx="360">
                  <c:v>0.49954347326773701</c:v>
                </c:pt>
                <c:pt idx="361">
                  <c:v>0.43529959944100471</c:v>
                </c:pt>
                <c:pt idx="362">
                  <c:v>0.37836021801824654</c:v>
                </c:pt>
                <c:pt idx="363">
                  <c:v>0.32803855311541275</c:v>
                </c:pt>
                <c:pt idx="364">
                  <c:v>0.28369163444701462</c:v>
                </c:pt>
                <c:pt idx="365">
                  <c:v>0.24472052309252601</c:v>
                </c:pt>
                <c:pt idx="366">
                  <c:v>0.21056998987989115</c:v>
                </c:pt>
                <c:pt idx="367">
                  <c:v>0.18072772484004265</c:v>
                </c:pt>
                <c:pt idx="368">
                  <c:v>0.15472315318465449</c:v>
                </c:pt>
                <c:pt idx="369">
                  <c:v>0.13212592928378963</c:v>
                </c:pt>
                <c:pt idx="370">
                  <c:v>0.11254417534780647</c:v>
                </c:pt>
                <c:pt idx="371">
                  <c:v>9.5622526182165352E-2</c:v>
                </c:pt>
                <c:pt idx="372">
                  <c:v>8.10400356636643E-2</c:v>
                </c:pt>
                <c:pt idx="373">
                  <c:v>6.8507994665820485E-2</c:v>
                </c:pt>
                <c:pt idx="374">
                  <c:v>5.7767704191162193E-2</c:v>
                </c:pt>
                <c:pt idx="375">
                  <c:v>4.8588241577968795E-2</c:v>
                </c:pt>
                <c:pt idx="376">
                  <c:v>4.0764251955675936E-2</c:v>
                </c:pt>
                <c:pt idx="377">
                  <c:v>3.4113791709369179E-2</c:v>
                </c:pt>
                <c:pt idx="378">
                  <c:v>2.847624565288126E-2</c:v>
                </c:pt>
                <c:pt idx="379">
                  <c:v>2.3710334950744365E-2</c:v>
                </c:pt>
                <c:pt idx="380">
                  <c:v>1.9692228602890917E-2</c:v>
                </c:pt>
                <c:pt idx="381">
                  <c:v>1.6313767533067056E-2</c:v>
                </c:pt>
                <c:pt idx="382">
                  <c:v>1.3480807003638641E-2</c:v>
                </c:pt>
                <c:pt idx="383">
                  <c:v>1.1111680210892146E-2</c:v>
                </c:pt>
                <c:pt idx="384">
                  <c:v>9.1357834793338467E-3</c:v>
                </c:pt>
                <c:pt idx="385">
                  <c:v>7.4922814469208752E-3</c:v>
                </c:pt>
                <c:pt idx="386">
                  <c:v>6.128928987908574E-3</c:v>
                </c:pt>
                <c:pt idx="387">
                  <c:v>5.0010053232878481E-3</c:v>
                </c:pt>
                <c:pt idx="388">
                  <c:v>4.0703547843967298E-3</c:v>
                </c:pt>
                <c:pt idx="389">
                  <c:v>3.3045279906495878E-3</c:v>
                </c:pt>
                <c:pt idx="390">
                  <c:v>2.6760167381063619E-3</c:v>
                </c:pt>
                <c:pt idx="391">
                  <c:v>2.1615756397867542E-3</c:v>
                </c:pt>
                <c:pt idx="392">
                  <c:v>1.7416234767181091E-3</c:v>
                </c:pt>
                <c:pt idx="393">
                  <c:v>1.3997172804676751E-3</c:v>
                </c:pt>
                <c:pt idx="394">
                  <c:v>1.122092344614175E-3</c:v>
                </c:pt>
                <c:pt idx="395">
                  <c:v>8.9726162891224292E-4</c:v>
                </c:pt>
                <c:pt idx="396">
                  <c:v>7.1566835301860472E-4</c:v>
                </c:pt>
                <c:pt idx="397">
                  <c:v>5.6938595671169646E-4</c:v>
                </c:pt>
                <c:pt idx="398">
                  <c:v>4.5186001367953803E-4</c:v>
                </c:pt>
                <c:pt idx="399">
                  <c:v>3.5768711174140262E-4</c:v>
                </c:pt>
                <c:pt idx="400">
                  <c:v>2.8242614209257329E-4</c:v>
                </c:pt>
                <c:pt idx="401">
                  <c:v>2.2243786428569493E-4</c:v>
                </c:pt>
                <c:pt idx="402">
                  <c:v>1.7474902472963498E-4</c:v>
                </c:pt>
                <c:pt idx="403">
                  <c:v>1.3693769892642447E-4</c:v>
                </c:pt>
                <c:pt idx="404">
                  <c:v>1.0703689740903921E-4</c:v>
                </c:pt>
                <c:pt idx="405">
                  <c:v>8.3453819743523877E-5</c:v>
                </c:pt>
                <c:pt idx="406">
                  <c:v>6.4902458469800315E-5</c:v>
                </c:pt>
                <c:pt idx="407">
                  <c:v>5.0347544863227661E-5</c:v>
                </c:pt>
                <c:pt idx="408">
                  <c:v>3.8958091052653016E-5</c:v>
                </c:pt>
                <c:pt idx="409">
                  <c:v>3.0069019043392053E-5</c:v>
                </c:pt>
                <c:pt idx="410">
                  <c:v>2.3149577708085327E-5</c:v>
                </c:pt>
                <c:pt idx="411">
                  <c:v>1.7777435317038611E-5</c:v>
                </c:pt>
                <c:pt idx="412">
                  <c:v>1.3617499321846865E-5</c:v>
                </c:pt>
                <c:pt idx="413">
                  <c:v>1.0404658695692907E-5</c:v>
                </c:pt>
                <c:pt idx="414">
                  <c:v>7.9297689968282039E-6</c:v>
                </c:pt>
                <c:pt idx="415">
                  <c:v>6.0283082945769914E-6</c:v>
                </c:pt>
                <c:pt idx="416">
                  <c:v>4.5712249574492385E-6</c:v>
                </c:pt>
                <c:pt idx="417">
                  <c:v>3.4575777507697392E-6</c:v>
                </c:pt>
                <c:pt idx="418">
                  <c:v>2.6086363205670072E-6</c:v>
                </c:pt>
                <c:pt idx="419">
                  <c:v>1.9631674275538831E-6</c:v>
                </c:pt>
                <c:pt idx="420">
                  <c:v>1.4736805913079017E-6</c:v>
                </c:pt>
                <c:pt idx="421">
                  <c:v>1.1034473321626829E-6</c:v>
                </c:pt>
                <c:pt idx="422">
                  <c:v>8.2414205322706058E-7</c:v>
                </c:pt>
                <c:pt idx="423">
                  <c:v>6.1398076090260609E-7</c:v>
                </c:pt>
                <c:pt idx="424">
                  <c:v>4.562571373121304E-7</c:v>
                </c:pt>
                <c:pt idx="425">
                  <c:v>3.3819470281810386E-7</c:v>
                </c:pt>
                <c:pt idx="426">
                  <c:v>2.5004959281522273E-7</c:v>
                </c:pt>
                <c:pt idx="427">
                  <c:v>1.8441138244180538E-7</c:v>
                </c:pt>
                <c:pt idx="428">
                  <c:v>1.3565990747758986E-7</c:v>
                </c:pt>
                <c:pt idx="429">
                  <c:v>9.954455984781473E-8</c:v>
                </c:pt>
                <c:pt idx="430">
                  <c:v>7.285942941926573E-8</c:v>
                </c:pt>
                <c:pt idx="431">
                  <c:v>5.319321283031159E-8</c:v>
                </c:pt>
                <c:pt idx="432">
                  <c:v>3.8737260095178037E-8</c:v>
                </c:pt>
                <c:pt idx="433">
                  <c:v>2.8138685025800581E-8</c:v>
                </c:pt>
                <c:pt idx="434">
                  <c:v>2.0388295423725835E-8</c:v>
                </c:pt>
                <c:pt idx="435">
                  <c:v>1.4735343307915794E-8</c:v>
                </c:pt>
                <c:pt idx="436">
                  <c:v>1.0622868869434902E-8</c:v>
                </c:pt>
                <c:pt idx="437">
                  <c:v>7.6388081627546195E-9</c:v>
                </c:pt>
                <c:pt idx="438">
                  <c:v>5.4791300356682181E-9</c:v>
                </c:pt>
                <c:pt idx="439">
                  <c:v>3.9201242542522671E-9</c:v>
                </c:pt>
                <c:pt idx="440">
                  <c:v>2.7976300178999043E-9</c:v>
                </c:pt>
                <c:pt idx="441">
                  <c:v>1.9915120872803173E-9</c:v>
                </c:pt>
                <c:pt idx="442">
                  <c:v>1.4140925532206275E-9</c:v>
                </c:pt>
                <c:pt idx="443">
                  <c:v>1.0015553263647595E-9</c:v>
                </c:pt>
                <c:pt idx="444">
                  <c:v>7.075779256043271E-10</c:v>
                </c:pt>
                <c:pt idx="445">
                  <c:v>4.9862704172078436E-10</c:v>
                </c:pt>
                <c:pt idx="446">
                  <c:v>3.5049320331510728E-10</c:v>
                </c:pt>
                <c:pt idx="447">
                  <c:v>2.4574551179330007E-10</c:v>
                </c:pt>
                <c:pt idx="448">
                  <c:v>1.7186751990596069E-10</c:v>
                </c:pt>
                <c:pt idx="449">
                  <c:v>1.1989587634555299E-10</c:v>
                </c:pt>
                <c:pt idx="450">
                  <c:v>8.3428974221864321E-11</c:v>
                </c:pt>
                <c:pt idx="451">
                  <c:v>5.790709553888771E-11</c:v>
                </c:pt>
                <c:pt idx="452">
                  <c:v>4.0091183985482353E-11</c:v>
                </c:pt>
                <c:pt idx="453">
                  <c:v>2.7686509261180877E-11</c:v>
                </c:pt>
                <c:pt idx="454">
                  <c:v>1.9071714855833176E-11</c:v>
                </c:pt>
                <c:pt idx="455">
                  <c:v>1.3104290374697891E-11</c:v>
                </c:pt>
                <c:pt idx="456">
                  <c:v>8.981305973363161E-12</c:v>
                </c:pt>
                <c:pt idx="457">
                  <c:v>6.1399904742847927E-12</c:v>
                </c:pt>
                <c:pt idx="458">
                  <c:v>4.186953365735685E-12</c:v>
                </c:pt>
                <c:pt idx="459">
                  <c:v>2.847939579236808E-12</c:v>
                </c:pt>
                <c:pt idx="460">
                  <c:v>1.9322603393611797E-12</c:v>
                </c:pt>
                <c:pt idx="461">
                  <c:v>1.3076837577712735E-12</c:v>
                </c:pt>
                <c:pt idx="462">
                  <c:v>8.827587690495906E-13</c:v>
                </c:pt>
                <c:pt idx="463">
                  <c:v>5.9440653071218821E-13</c:v>
                </c:pt>
                <c:pt idx="464">
                  <c:v>3.9923382107187527E-13</c:v>
                </c:pt>
                <c:pt idx="465">
                  <c:v>2.6746890490572063E-13</c:v>
                </c:pt>
                <c:pt idx="466">
                  <c:v>1.7873989351484492E-13</c:v>
                </c:pt>
                <c:pt idx="467">
                  <c:v>1.191439272361642E-13</c:v>
                </c:pt>
                <c:pt idx="468">
                  <c:v>7.9218123144410322E-14</c:v>
                </c:pt>
                <c:pt idx="469">
                  <c:v>5.2538710265398142E-14</c:v>
                </c:pt>
                <c:pt idx="470">
                  <c:v>3.4756536083138443E-14</c:v>
                </c:pt>
                <c:pt idx="471">
                  <c:v>2.2934843869587189E-14</c:v>
                </c:pt>
                <c:pt idx="472">
                  <c:v>1.5095840898111074E-14</c:v>
                </c:pt>
                <c:pt idx="473">
                  <c:v>9.9110816284626566E-15</c:v>
                </c:pt>
                <c:pt idx="474">
                  <c:v>6.4906324578433733E-15</c:v>
                </c:pt>
                <c:pt idx="475">
                  <c:v>4.239895986087855E-15</c:v>
                </c:pt>
                <c:pt idx="476">
                  <c:v>2.76264835430866E-15</c:v>
                </c:pt>
                <c:pt idx="477">
                  <c:v>1.7955530314051336E-15</c:v>
                </c:pt>
                <c:pt idx="478">
                  <c:v>1.1640538863320582E-15</c:v>
                </c:pt>
                <c:pt idx="479">
                  <c:v>7.5274894390520113E-16</c:v>
                </c:pt>
                <c:pt idx="480">
                  <c:v>4.8554495472336984E-16</c:v>
                </c:pt>
                <c:pt idx="481">
                  <c:v>3.123999514622849E-16</c:v>
                </c:pt>
                <c:pt idx="482">
                  <c:v>2.0049091174282346E-16</c:v>
                </c:pt>
                <c:pt idx="483">
                  <c:v>1.2834549965211025E-16</c:v>
                </c:pt>
                <c:pt idx="484">
                  <c:v>8.1953748067147464E-17</c:v>
                </c:pt>
                <c:pt idx="485">
                  <c:v>5.2198643472025878E-17</c:v>
                </c:pt>
                <c:pt idx="486">
                  <c:v>3.3162849067559801E-17</c:v>
                </c:pt>
                <c:pt idx="487">
                  <c:v>2.1015836110603935E-17</c:v>
                </c:pt>
                <c:pt idx="488">
                  <c:v>1.328445471748398E-17</c:v>
                </c:pt>
                <c:pt idx="489">
                  <c:v>8.3761223732519945E-18</c:v>
                </c:pt>
                <c:pt idx="490">
                  <c:v>5.2679848298844904E-18</c:v>
                </c:pt>
                <c:pt idx="491">
                  <c:v>3.3048232611085233E-18</c:v>
                </c:pt>
                <c:pt idx="492">
                  <c:v>2.0680173736868654E-18</c:v>
                </c:pt>
                <c:pt idx="493">
                  <c:v>1.2908100805049718E-18</c:v>
                </c:pt>
                <c:pt idx="494">
                  <c:v>8.0366070644797281E-19</c:v>
                </c:pt>
                <c:pt idx="495">
                  <c:v>4.9909744011797753E-19</c:v>
                </c:pt>
                <c:pt idx="496">
                  <c:v>3.0917201115534504E-19</c:v>
                </c:pt>
                <c:pt idx="497">
                  <c:v>1.9103688184555478E-19</c:v>
                </c:pt>
                <c:pt idx="498">
                  <c:v>1.1774337810621697E-19</c:v>
                </c:pt>
                <c:pt idx="499">
                  <c:v>7.2386567577271704E-20</c:v>
                </c:pt>
                <c:pt idx="500">
                  <c:v>4.4389647561819729E-20</c:v>
                </c:pt>
                <c:pt idx="501">
                  <c:v>2.7152363002662898E-20</c:v>
                </c:pt>
                <c:pt idx="502">
                  <c:v>1.6566691556425566E-20</c:v>
                </c:pt>
                <c:pt idx="503">
                  <c:v>1.0082451996507344E-20</c:v>
                </c:pt>
                <c:pt idx="504">
                  <c:v>6.120667120706033E-21</c:v>
                </c:pt>
                <c:pt idx="505">
                  <c:v>3.7062403441955668E-21</c:v>
                </c:pt>
                <c:pt idx="506">
                  <c:v>2.2385696894759064E-21</c:v>
                </c:pt>
                <c:pt idx="507">
                  <c:v>1.3486829896884479E-21</c:v>
                </c:pt>
                <c:pt idx="508">
                  <c:v>8.1049690733258593E-22</c:v>
                </c:pt>
                <c:pt idx="509">
                  <c:v>4.8584201034990184E-22</c:v>
                </c:pt>
                <c:pt idx="510">
                  <c:v>2.904965569916079E-22</c:v>
                </c:pt>
                <c:pt idx="511">
                  <c:v>1.7325633960936288E-22</c:v>
                </c:pt>
                <c:pt idx="512">
                  <c:v>1.0307171476534659E-22</c:v>
                </c:pt>
                <c:pt idx="513">
                  <c:v>6.1163466133094136E-23</c:v>
                </c:pt>
                <c:pt idx="514">
                  <c:v>3.6203194840716963E-23</c:v>
                </c:pt>
                <c:pt idx="515">
                  <c:v>2.1374891920352696E-23</c:v>
                </c:pt>
                <c:pt idx="516">
                  <c:v>1.2588186784614246E-23</c:v>
                </c:pt>
                <c:pt idx="517">
                  <c:v>7.3947696559442437E-24</c:v>
                </c:pt>
                <c:pt idx="518">
                  <c:v>4.332996553728433E-24</c:v>
                </c:pt>
                <c:pt idx="519">
                  <c:v>2.5325280129186353E-24</c:v>
                </c:pt>
                <c:pt idx="520">
                  <c:v>1.4764624058239933E-24</c:v>
                </c:pt>
                <c:pt idx="521">
                  <c:v>8.5860368840871691E-25</c:v>
                </c:pt>
                <c:pt idx="522">
                  <c:v>4.9804126486469324E-25</c:v>
                </c:pt>
                <c:pt idx="523">
                  <c:v>2.8816426686954369E-25</c:v>
                </c:pt>
                <c:pt idx="524">
                  <c:v>1.6630953374618827E-25</c:v>
                </c:pt>
                <c:pt idx="525">
                  <c:v>9.574065337358793E-26</c:v>
                </c:pt>
                <c:pt idx="526">
                  <c:v>5.4976596381846636E-26</c:v>
                </c:pt>
                <c:pt idx="527">
                  <c:v>3.1489193106563003E-26</c:v>
                </c:pt>
                <c:pt idx="528">
                  <c:v>1.7990674104521381E-26</c:v>
                </c:pt>
                <c:pt idx="529">
                  <c:v>1.0252636544605366E-26</c:v>
                </c:pt>
                <c:pt idx="530">
                  <c:v>5.8280854203428347E-27</c:v>
                </c:pt>
                <c:pt idx="531">
                  <c:v>3.3045967856871525E-27</c:v>
                </c:pt>
                <c:pt idx="532">
                  <c:v>1.8690170569892781E-27</c:v>
                </c:pt>
                <c:pt idx="533">
                  <c:v>1.054411841792998E-27</c:v>
                </c:pt>
                <c:pt idx="534">
                  <c:v>5.9334803123894137E-28</c:v>
                </c:pt>
                <c:pt idx="535">
                  <c:v>3.330511654914941E-28</c:v>
                </c:pt>
                <c:pt idx="536">
                  <c:v>1.8647243028063752E-28</c:v>
                </c:pt>
                <c:pt idx="537">
                  <c:v>1.0414070785733252E-28</c:v>
                </c:pt>
                <c:pt idx="538">
                  <c:v>5.8013442980838163E-29</c:v>
                </c:pt>
                <c:pt idx="539">
                  <c:v>3.2235838943242269E-29</c:v>
                </c:pt>
                <c:pt idx="540">
                  <c:v>1.7866995784486914E-29</c:v>
                </c:pt>
                <c:pt idx="541">
                  <c:v>9.8779384042769892E-30</c:v>
                </c:pt>
                <c:pt idx="542">
                  <c:v>5.4473253328135043E-30</c:v>
                </c:pt>
                <c:pt idx="543">
                  <c:v>2.9964189473052036E-30</c:v>
                </c:pt>
                <c:pt idx="544">
                  <c:v>1.6440839009369932E-30</c:v>
                </c:pt>
                <c:pt idx="545">
                  <c:v>8.9980342084636745E-31</c:v>
                </c:pt>
                <c:pt idx="546">
                  <c:v>4.9121715363707163E-31</c:v>
                </c:pt>
                <c:pt idx="547">
                  <c:v>2.6748635314617945E-31</c:v>
                </c:pt>
                <c:pt idx="548">
                  <c:v>1.4528873961653044E-31</c:v>
                </c:pt>
                <c:pt idx="549">
                  <c:v>7.8716269499343465E-32</c:v>
                </c:pt>
                <c:pt idx="550">
                  <c:v>4.2540175056514778E-32</c:v>
                </c:pt>
                <c:pt idx="551">
                  <c:v>2.293170058473138E-32</c:v>
                </c:pt>
                <c:pt idx="552">
                  <c:v>1.2330351968097877E-32</c:v>
                </c:pt>
                <c:pt idx="553">
                  <c:v>6.613279924828068E-33</c:v>
                </c:pt>
                <c:pt idx="554">
                  <c:v>3.5380222437207801E-33</c:v>
                </c:pt>
                <c:pt idx="555">
                  <c:v>1.8880193168276717E-33</c:v>
                </c:pt>
                <c:pt idx="556">
                  <c:v>1.0049733120416321E-33</c:v>
                </c:pt>
                <c:pt idx="557">
                  <c:v>5.3358651502553084E-34</c:v>
                </c:pt>
                <c:pt idx="558">
                  <c:v>2.8259038630204094E-34</c:v>
                </c:pt>
                <c:pt idx="559">
                  <c:v>1.4928361453913342E-34</c:v>
                </c:pt>
                <c:pt idx="560">
                  <c:v>7.8662749426335017E-35</c:v>
                </c:pt>
                <c:pt idx="561">
                  <c:v>4.1345507097886461E-35</c:v>
                </c:pt>
                <c:pt idx="562">
                  <c:v>2.1676529194849792E-35</c:v>
                </c:pt>
                <c:pt idx="563">
                  <c:v>1.133583166968886E-35</c:v>
                </c:pt>
                <c:pt idx="564">
                  <c:v>5.9131548563473359E-36</c:v>
                </c:pt>
                <c:pt idx="565">
                  <c:v>3.0767154907215264E-36</c:v>
                </c:pt>
                <c:pt idx="566">
                  <c:v>1.596826181691848E-36</c:v>
                </c:pt>
                <c:pt idx="567">
                  <c:v>8.2666618382146158E-37</c:v>
                </c:pt>
                <c:pt idx="568">
                  <c:v>4.2687912850219168E-37</c:v>
                </c:pt>
                <c:pt idx="569">
                  <c:v>2.1987805731836735E-37</c:v>
                </c:pt>
                <c:pt idx="570">
                  <c:v>1.1296946765885555E-37</c:v>
                </c:pt>
                <c:pt idx="571">
                  <c:v>5.7895191450802259E-38</c:v>
                </c:pt>
                <c:pt idx="572">
                  <c:v>2.9595530403615692E-38</c:v>
                </c:pt>
                <c:pt idx="573">
                  <c:v>1.5090790225112755E-38</c:v>
                </c:pt>
                <c:pt idx="574">
                  <c:v>7.6753830299212377E-39</c:v>
                </c:pt>
                <c:pt idx="575">
                  <c:v>3.893949852164195E-39</c:v>
                </c:pt>
                <c:pt idx="576">
                  <c:v>1.9705291870819126E-39</c:v>
                </c:pt>
                <c:pt idx="577">
                  <c:v>9.9466677360897809E-40</c:v>
                </c:pt>
                <c:pt idx="578">
                  <c:v>5.0081182037726151E-40</c:v>
                </c:pt>
                <c:pt idx="579">
                  <c:v>2.5152071086777185E-40</c:v>
                </c:pt>
                <c:pt idx="580">
                  <c:v>1.2600133715681271E-40</c:v>
                </c:pt>
                <c:pt idx="581">
                  <c:v>6.2962038020891737E-41</c:v>
                </c:pt>
                <c:pt idx="582">
                  <c:v>3.1382289301473419E-41</c:v>
                </c:pt>
                <c:pt idx="583">
                  <c:v>1.5602445965736162E-41</c:v>
                </c:pt>
                <c:pt idx="584">
                  <c:v>7.7375411880211958E-42</c:v>
                </c:pt>
                <c:pt idx="585">
                  <c:v>3.827502487261569E-42</c:v>
                </c:pt>
                <c:pt idx="586">
                  <c:v>1.8885574927519637E-42</c:v>
                </c:pt>
                <c:pt idx="587">
                  <c:v>9.2949521936995611E-43</c:v>
                </c:pt>
                <c:pt idx="588">
                  <c:v>4.5631666680328643E-43</c:v>
                </c:pt>
                <c:pt idx="589">
                  <c:v>2.2345378927212834E-43</c:v>
                </c:pt>
                <c:pt idx="590">
                  <c:v>1.0914688282890559E-43</c:v>
                </c:pt>
                <c:pt idx="591">
                  <c:v>5.3178633270150905E-44</c:v>
                </c:pt>
                <c:pt idx="592">
                  <c:v>2.5844326976200764E-44</c:v>
                </c:pt>
                <c:pt idx="593">
                  <c:v>1.252839690720312E-44</c:v>
                </c:pt>
                <c:pt idx="594">
                  <c:v>6.0579823183790684E-45</c:v>
                </c:pt>
                <c:pt idx="595">
                  <c:v>2.9218823181479092E-45</c:v>
                </c:pt>
                <c:pt idx="596">
                  <c:v>1.4057227073896702E-45</c:v>
                </c:pt>
                <c:pt idx="597">
                  <c:v>6.745883261453042E-46</c:v>
                </c:pt>
                <c:pt idx="598">
                  <c:v>3.2290904009260955E-46</c:v>
                </c:pt>
                <c:pt idx="599">
                  <c:v>1.5417849674189497E-46</c:v>
                </c:pt>
                <c:pt idx="600">
                  <c:v>7.3429341131613134E-47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7.718074978183533E-51</c:v>
                </c:pt>
                <c:pt idx="1">
                  <c:v>1.6707996320274646E-50</c:v>
                </c:pt>
                <c:pt idx="2">
                  <c:v>3.6077959752349051E-50</c:v>
                </c:pt>
                <c:pt idx="3">
                  <c:v>7.7707294690198228E-50</c:v>
                </c:pt>
                <c:pt idx="4">
                  <c:v>1.6694900331938419E-49</c:v>
                </c:pt>
                <c:pt idx="5">
                  <c:v>3.5777343675972794E-49</c:v>
                </c:pt>
                <c:pt idx="6">
                  <c:v>7.6477657317513062E-49</c:v>
                </c:pt>
                <c:pt idx="7">
                  <c:v>1.6306594829971129E-48</c:v>
                </c:pt>
                <c:pt idx="8">
                  <c:v>3.4681207175688038E-48</c:v>
                </c:pt>
                <c:pt idx="9">
                  <c:v>7.3574505606083122E-48</c:v>
                </c:pt>
                <c:pt idx="10">
                  <c:v>1.5569071753232829E-47</c:v>
                </c:pt>
                <c:pt idx="11">
                  <c:v>3.2862478046586532E-47</c:v>
                </c:pt>
                <c:pt idx="12">
                  <c:v>6.9189488329092999E-47</c:v>
                </c:pt>
                <c:pt idx="13">
                  <c:v>1.4530553236780776E-46</c:v>
                </c:pt>
                <c:pt idx="14">
                  <c:v>3.0438721152906408E-46</c:v>
                </c:pt>
                <c:pt idx="15">
                  <c:v>6.3602307965892023E-46</c:v>
                </c:pt>
                <c:pt idx="16">
                  <c:v>1.3256276979732473E-45</c:v>
                </c:pt>
                <c:pt idx="17">
                  <c:v>2.7559573050320087E-45</c:v>
                </c:pt>
                <c:pt idx="18">
                  <c:v>5.7151235290532499E-45</c:v>
                </c:pt>
                <c:pt idx="19">
                  <c:v>1.1821728460077242E-44</c:v>
                </c:pt>
                <c:pt idx="20">
                  <c:v>2.4391502782068732E-44</c:v>
                </c:pt>
                <c:pt idx="21">
                  <c:v>5.0199380582048287E-44</c:v>
                </c:pt>
                <c:pt idx="22">
                  <c:v>1.0305293836713177E-43</c:v>
                </c:pt>
                <c:pt idx="23">
                  <c:v>2.1102048729133437E-43</c:v>
                </c:pt>
                <c:pt idx="24">
                  <c:v>4.3101371012683153E-43</c:v>
                </c:pt>
                <c:pt idx="25">
                  <c:v>8.7813193064619961E-43</c:v>
                </c:pt>
                <c:pt idx="26">
                  <c:v>1.7845580297031483E-42</c:v>
                </c:pt>
                <c:pt idx="27">
                  <c:v>3.6174605312885772E-42</c:v>
                </c:pt>
                <c:pt idx="28">
                  <c:v>7.3144074504956895E-42</c:v>
                </c:pt>
                <c:pt idx="29">
                  <c:v>1.4752197499107693E-41</c:v>
                </c:pt>
                <c:pt idx="30">
                  <c:v>2.9678128298232565E-41</c:v>
                </c:pt>
                <c:pt idx="31">
                  <c:v>5.9555039774077786E-41</c:v>
                </c:pt>
                <c:pt idx="32">
                  <c:v>1.1920727247778603E-40</c:v>
                </c:pt>
                <c:pt idx="33">
                  <c:v>2.3800671188697959E-40</c:v>
                </c:pt>
                <c:pt idx="34">
                  <c:v>4.739994949469242E-40</c:v>
                </c:pt>
                <c:pt idx="35">
                  <c:v>9.4160504005683089E-40</c:v>
                </c:pt>
                <c:pt idx="36">
                  <c:v>1.865786262462832E-39</c:v>
                </c:pt>
                <c:pt idx="37">
                  <c:v>3.6877139728031793E-39</c:v>
                </c:pt>
                <c:pt idx="38">
                  <c:v>7.2703411124927637E-39</c:v>
                </c:pt>
                <c:pt idx="39">
                  <c:v>1.4297317699469828E-38</c:v>
                </c:pt>
                <c:pt idx="40">
                  <c:v>2.8045072612747892E-38</c:v>
                </c:pt>
                <c:pt idx="41">
                  <c:v>5.487326363508976E-38</c:v>
                </c:pt>
                <c:pt idx="42">
                  <c:v>1.0709451646565951E-37</c:v>
                </c:pt>
                <c:pt idx="43">
                  <c:v>2.0848552075549622E-37</c:v>
                </c:pt>
                <c:pt idx="44">
                  <c:v>4.0484313970338259E-37</c:v>
                </c:pt>
                <c:pt idx="45">
                  <c:v>7.8415134366303916E-37</c:v>
                </c:pt>
                <c:pt idx="46">
                  <c:v>1.5150090207356566E-36</c:v>
                </c:pt>
                <c:pt idx="47">
                  <c:v>2.9196632784234541E-36</c:v>
                </c:pt>
                <c:pt idx="48">
                  <c:v>5.6124506801096301E-36</c:v>
                </c:pt>
                <c:pt idx="49">
                  <c:v>1.07615425886836E-35</c:v>
                </c:pt>
                <c:pt idx="50">
                  <c:v>2.0582529235920508E-35</c:v>
                </c:pt>
                <c:pt idx="51">
                  <c:v>3.9266769610816249E-35</c:v>
                </c:pt>
                <c:pt idx="52">
                  <c:v>7.4722918963122167E-35</c:v>
                </c:pt>
                <c:pt idx="53">
                  <c:v>1.4183542172566899E-34</c:v>
                </c:pt>
                <c:pt idx="54">
                  <c:v>2.685454515672441E-34</c:v>
                </c:pt>
                <c:pt idx="55">
                  <c:v>5.0716948901523699E-34</c:v>
                </c:pt>
                <c:pt idx="56">
                  <c:v>9.5541192511511597E-34</c:v>
                </c:pt>
                <c:pt idx="57">
                  <c:v>1.7952726624558639E-33</c:v>
                </c:pt>
                <c:pt idx="58">
                  <c:v>3.3649018339273678E-33</c:v>
                </c:pt>
                <c:pt idx="59">
                  <c:v>6.290955325225996E-33</c:v>
                </c:pt>
                <c:pt idx="60">
                  <c:v>1.1731756070367175E-32</c:v>
                </c:pt>
                <c:pt idx="61">
                  <c:v>2.1822860118848515E-32</c:v>
                </c:pt>
                <c:pt idx="62">
                  <c:v>4.0491375910882819E-32</c:v>
                </c:pt>
                <c:pt idx="63">
                  <c:v>7.4940333453318077E-32</c:v>
                </c:pt>
                <c:pt idx="64">
                  <c:v>1.3834737682849489E-31</c:v>
                </c:pt>
                <c:pt idx="65">
                  <c:v>2.5475836789606528E-31</c:v>
                </c:pt>
                <c:pt idx="66">
                  <c:v>4.6793788518119145E-31</c:v>
                </c:pt>
                <c:pt idx="67">
                  <c:v>8.5733426031629442E-31</c:v>
                </c:pt>
                <c:pt idx="68">
                  <c:v>1.5668029168037716E-30</c:v>
                </c:pt>
                <c:pt idx="69">
                  <c:v>2.856148504872302E-30</c:v>
                </c:pt>
                <c:pt idx="70">
                  <c:v>5.1933718459230017E-30</c:v>
                </c:pt>
                <c:pt idx="71">
                  <c:v>9.4193356922764482E-30</c:v>
                </c:pt>
                <c:pt idx="72">
                  <c:v>1.7040932317991732E-29</c:v>
                </c:pt>
                <c:pt idx="73">
                  <c:v>3.0751666022933313E-29</c:v>
                </c:pt>
                <c:pt idx="74">
                  <c:v>5.5353637883553723E-29</c:v>
                </c:pt>
                <c:pt idx="75">
                  <c:v>9.93861593953271E-29</c:v>
                </c:pt>
                <c:pt idx="76">
                  <c:v>1.7799502733121068E-28</c:v>
                </c:pt>
                <c:pt idx="77">
                  <c:v>3.1797432335007478E-28</c:v>
                </c:pt>
                <c:pt idx="78">
                  <c:v>5.6660245929271559E-28</c:v>
                </c:pt>
                <c:pt idx="79">
                  <c:v>1.0070872082590608E-27</c:v>
                </c:pt>
                <c:pt idx="80">
                  <c:v>1.7854920685903221E-27</c:v>
                </c:pt>
                <c:pt idx="81">
                  <c:v>3.1575554943852925E-27</c:v>
                </c:pt>
                <c:pt idx="82">
                  <c:v>5.5698856594100479E-27</c:v>
                </c:pt>
                <c:pt idx="83">
                  <c:v>9.8003997119775216E-27</c:v>
                </c:pt>
                <c:pt idx="84">
                  <c:v>1.7200596930300804E-26</c:v>
                </c:pt>
                <c:pt idx="85">
                  <c:v>3.0112406889680036E-26</c:v>
                </c:pt>
                <c:pt idx="86">
                  <c:v>5.2583518489373581E-26</c:v>
                </c:pt>
                <c:pt idx="87">
                  <c:v>9.1591682277456578E-26</c:v>
                </c:pt>
                <c:pt idx="88">
                  <c:v>1.5913461228892026E-25</c:v>
                </c:pt>
                <c:pt idx="89">
                  <c:v>2.7578807660618984E-25</c:v>
                </c:pt>
                <c:pt idx="90">
                  <c:v>4.7674762998613579E-25</c:v>
                </c:pt>
                <c:pt idx="91">
                  <c:v>8.220605752538369E-25</c:v>
                </c:pt>
                <c:pt idx="92">
                  <c:v>1.4139085464161725E-24</c:v>
                </c:pt>
                <c:pt idx="93">
                  <c:v>2.4257220706241137E-24</c:v>
                </c:pt>
                <c:pt idx="94">
                  <c:v>4.1510979471610652E-24</c:v>
                </c:pt>
                <c:pt idx="95">
                  <c:v>7.0857714998313106E-24</c:v>
                </c:pt>
                <c:pt idx="96">
                  <c:v>1.2064616643382569E-23</c:v>
                </c:pt>
                <c:pt idx="97">
                  <c:v>2.0490008151543093E-23</c:v>
                </c:pt>
                <c:pt idx="98">
                  <c:v>3.4711466066429642E-23</c:v>
                </c:pt>
                <c:pt idx="99">
                  <c:v>5.8655130259787422E-23</c:v>
                </c:pt>
                <c:pt idx="100">
                  <c:v>9.8864704240081295E-23</c:v>
                </c:pt>
                <c:pt idx="101">
                  <c:v>1.6621827100030008E-22</c:v>
                </c:pt>
                <c:pt idx="102">
                  <c:v>2.7875230714040513E-22</c:v>
                </c:pt>
                <c:pt idx="103">
                  <c:v>4.6629461689720907E-22</c:v>
                </c:pt>
                <c:pt idx="104">
                  <c:v>7.7804470980089865E-22</c:v>
                </c:pt>
                <c:pt idx="105">
                  <c:v>1.2949438207298738E-21</c:v>
                </c:pt>
                <c:pt idx="106">
                  <c:v>2.1498072449603656E-21</c:v>
                </c:pt>
                <c:pt idx="107">
                  <c:v>3.5600027858059973E-21</c:v>
                </c:pt>
                <c:pt idx="108">
                  <c:v>5.8803526868683734E-21</c:v>
                </c:pt>
                <c:pt idx="109">
                  <c:v>9.6885466007535163E-21</c:v>
                </c:pt>
                <c:pt idx="110">
                  <c:v>1.5922677961443541E-20</c:v>
                </c:pt>
                <c:pt idx="111">
                  <c:v>2.6102121785962149E-20</c:v>
                </c:pt>
                <c:pt idx="112">
                  <c:v>4.2681309244031264E-20</c:v>
                </c:pt>
                <c:pt idx="113">
                  <c:v>6.9614847362267306E-20</c:v>
                </c:pt>
                <c:pt idx="114">
                  <c:v>1.1325783061068291E-19</c:v>
                </c:pt>
                <c:pt idx="115">
                  <c:v>1.8379632493596419E-19</c:v>
                </c:pt>
                <c:pt idx="116">
                  <c:v>2.975141520855359E-19</c:v>
                </c:pt>
                <c:pt idx="117">
                  <c:v>4.8037528571807489E-19</c:v>
                </c:pt>
                <c:pt idx="118">
                  <c:v>7.7367026154416618E-19</c:v>
                </c:pt>
                <c:pt idx="119">
                  <c:v>1.2428919430083291E-18</c:v>
                </c:pt>
                <c:pt idx="120">
                  <c:v>1.9916501937788986E-18</c:v>
                </c:pt>
                <c:pt idx="121">
                  <c:v>3.1834275771535471E-18</c:v>
                </c:pt>
                <c:pt idx="122">
                  <c:v>5.0755032067339222E-18</c:v>
                </c:pt>
                <c:pt idx="123">
                  <c:v>8.0717083233144439E-18</c:v>
                </c:pt>
                <c:pt idx="124">
                  <c:v>1.2804246742995621E-17</c:v>
                </c:pt>
                <c:pt idx="125">
                  <c:v>2.026025141293766E-17</c:v>
                </c:pt>
                <c:pt idx="126">
                  <c:v>3.197700958567103E-17</c:v>
                </c:pt>
                <c:pt idx="127">
                  <c:v>5.0342303671907608E-17</c:v>
                </c:pt>
                <c:pt idx="128">
                  <c:v>7.9055218636762155E-17</c:v>
                </c:pt>
                <c:pt idx="129">
                  <c:v>1.2383124070014123E-16</c:v>
                </c:pt>
                <c:pt idx="130">
                  <c:v>1.9347823885163441E-16</c:v>
                </c:pt>
                <c:pt idx="131">
                  <c:v>3.0153397156756223E-16</c:v>
                </c:pt>
                <c:pt idx="132">
                  <c:v>4.6875141468422018E-16</c:v>
                </c:pt>
                <c:pt idx="133">
                  <c:v>7.2686064651957066E-16</c:v>
                </c:pt>
                <c:pt idx="134">
                  <c:v>1.1242475291973697E-15</c:v>
                </c:pt>
                <c:pt idx="135">
                  <c:v>1.7345025737814316E-15</c:v>
                </c:pt>
                <c:pt idx="136">
                  <c:v>2.6692556862978295E-15</c:v>
                </c:pt>
                <c:pt idx="137">
                  <c:v>4.0973930423255434E-15</c:v>
                </c:pt>
                <c:pt idx="138">
                  <c:v>6.2737512586558611E-15</c:v>
                </c:pt>
                <c:pt idx="139">
                  <c:v>9.5818460119614892E-15</c:v>
                </c:pt>
                <c:pt idx="140">
                  <c:v>1.4597325742964414E-14</c:v>
                </c:pt>
                <c:pt idx="141">
                  <c:v>2.2181945455258589E-14</c:v>
                </c:pt>
                <c:pt idx="142">
                  <c:v>3.3622359517661473E-14</c:v>
                </c:pt>
                <c:pt idx="143">
                  <c:v>5.0834547657703116E-14</c:v>
                </c:pt>
                <c:pt idx="144">
                  <c:v>7.6664085638916977E-14</c:v>
                </c:pt>
                <c:pt idx="145">
                  <c:v>1.1532598649791091E-13</c:v>
                </c:pt>
                <c:pt idx="146">
                  <c:v>1.7304721624683935E-13</c:v>
                </c:pt>
                <c:pt idx="147">
                  <c:v>2.5900269169964655E-13</c:v>
                </c:pt>
                <c:pt idx="148">
                  <c:v>3.8667505755674059E-13</c:v>
                </c:pt>
                <c:pt idx="149">
                  <c:v>5.7582466190490023E-13</c:v>
                </c:pt>
                <c:pt idx="150">
                  <c:v>8.5533567207197147E-13</c:v>
                </c:pt>
                <c:pt idx="151">
                  <c:v>1.2673166173038136E-12</c:v>
                </c:pt>
                <c:pt idx="152">
                  <c:v>1.8729918827914654E-12</c:v>
                </c:pt>
                <c:pt idx="153">
                  <c:v>2.7611428900545176E-12</c:v>
                </c:pt>
                <c:pt idx="154">
                  <c:v>4.0601688047752884E-12</c:v>
                </c:pt>
                <c:pt idx="155">
                  <c:v>5.955270862403894E-12</c:v>
                </c:pt>
                <c:pt idx="156">
                  <c:v>8.7128687000694426E-12</c:v>
                </c:pt>
                <c:pt idx="157">
                  <c:v>1.2715195464054894E-11</c:v>
                </c:pt>
                <c:pt idx="158">
                  <c:v>1.8509178051108711E-11</c:v>
                </c:pt>
                <c:pt idx="159">
                  <c:v>2.6875307791644646E-11</c:v>
                </c:pt>
                <c:pt idx="160">
                  <c:v>3.8924404889415028E-11</c:v>
                </c:pt>
                <c:pt idx="161">
                  <c:v>5.6233192111054532E-11</c:v>
                </c:pt>
                <c:pt idx="162">
                  <c:v>8.1033708366614498E-11</c:v>
                </c:pt>
                <c:pt idx="163">
                  <c:v>1.1647719732599782E-10</c:v>
                </c:pt>
                <c:pt idx="164">
                  <c:v>1.6700071525988197E-10</c:v>
                </c:pt>
                <c:pt idx="165">
                  <c:v>2.3883500043265494E-10</c:v>
                </c:pt>
                <c:pt idx="166">
                  <c:v>3.4070604003326113E-10</c:v>
                </c:pt>
                <c:pt idx="167">
                  <c:v>4.8480145576849183E-10</c:v>
                </c:pt>
                <c:pt idx="168">
                  <c:v>6.8809787847040832E-10</c:v>
                </c:pt>
                <c:pt idx="169">
                  <c:v>9.7417895538305746E-10</c:v>
                </c:pt>
                <c:pt idx="170">
                  <c:v>1.3757182206950908E-9</c:v>
                </c:pt>
                <c:pt idx="171">
                  <c:v>1.9378602581034689E-9</c:v>
                </c:pt>
                <c:pt idx="172">
                  <c:v>2.7228119266882242E-9</c:v>
                </c:pt>
                <c:pt idx="173">
                  <c:v>3.8160587602008184E-9</c:v>
                </c:pt>
                <c:pt idx="174">
                  <c:v>5.3347575124026997E-9</c:v>
                </c:pt>
                <c:pt idx="175">
                  <c:v>7.4390338523503035E-9</c:v>
                </c:pt>
                <c:pt idx="176">
                  <c:v>1.0347146724513506E-8</c:v>
                </c:pt>
                <c:pt idx="177">
                  <c:v>1.4355783533032123E-8</c:v>
                </c:pt>
                <c:pt idx="178">
                  <c:v>1.9867142910615109E-8</c:v>
                </c:pt>
                <c:pt idx="179">
                  <c:v>2.7424969397032171E-8</c:v>
                </c:pt>
                <c:pt idx="180">
                  <c:v>3.7762358293662371E-8</c:v>
                </c:pt>
                <c:pt idx="181">
                  <c:v>5.1864988579799834E-8</c:v>
                </c:pt>
                <c:pt idx="182">
                  <c:v>7.105451603919113E-8</c:v>
                </c:pt>
                <c:pt idx="183">
                  <c:v>9.7098228388308352E-8</c:v>
                </c:pt>
                <c:pt idx="184">
                  <c:v>1.3235280424602813E-7</c:v>
                </c:pt>
                <c:pt idx="185">
                  <c:v>1.7995222048609246E-7</c:v>
                </c:pt>
                <c:pt idx="186">
                  <c:v>2.4405263078298844E-7</c:v>
                </c:pt>
                <c:pt idx="187">
                  <c:v>3.3015052958427929E-7</c:v>
                </c:pt>
                <c:pt idx="188">
                  <c:v>4.4549488713844758E-7</c:v>
                </c:pt>
                <c:pt idx="189">
                  <c:v>5.9961939382849244E-7</c:v>
                </c:pt>
                <c:pt idx="190">
                  <c:v>8.0502772769627285E-7</c:v>
                </c:pt>
                <c:pt idx="191">
                  <c:v>1.0780731461303765E-6</c:v>
                </c:pt>
                <c:pt idx="192">
                  <c:v>1.4400840443115956E-6</c:v>
                </c:pt>
                <c:pt idx="193">
                  <c:v>1.9187998240370136E-6</c:v>
                </c:pt>
                <c:pt idx="194">
                  <c:v>2.5501969528301614E-6</c:v>
                </c:pt>
                <c:pt idx="195">
                  <c:v>3.3808040199868617E-6</c:v>
                </c:pt>
                <c:pt idx="196">
                  <c:v>4.4706275577000888E-6</c:v>
                </c:pt>
                <c:pt idx="197">
                  <c:v>5.8968381338453382E-6</c:v>
                </c:pt>
                <c:pt idx="198">
                  <c:v>7.7583995874357523E-6</c:v>
                </c:pt>
                <c:pt idx="199">
                  <c:v>1.0181864232706012E-5</c:v>
                </c:pt>
                <c:pt idx="200">
                  <c:v>1.3328604488706586E-5</c:v>
                </c:pt>
                <c:pt idx="201">
                  <c:v>1.7403807911038911E-5</c:v>
                </c:pt>
                <c:pt idx="202">
                  <c:v>2.2667629351322875E-5</c:v>
                </c:pt>
                <c:pt idx="203">
                  <c:v>2.9448972414312274E-5</c:v>
                </c:pt>
                <c:pt idx="204">
                  <c:v>3.8162464109033687E-5</c:v>
                </c:pt>
                <c:pt idx="205">
                  <c:v>4.9329293287956965E-5</c:v>
                </c:pt>
                <c:pt idx="206">
                  <c:v>6.3602706913776043E-5</c:v>
                </c:pt>
                <c:pt idx="207">
                  <c:v>8.179910021444279E-5</c:v>
                </c:pt>
                <c:pt idx="208">
                  <c:v>1.0493579922174339E-4</c:v>
                </c:pt>
                <c:pt idx="209">
                  <c:v>1.3427681883711811E-4</c:v>
                </c:pt>
                <c:pt idx="210">
                  <c:v>1.7138808811294093E-4</c:v>
                </c:pt>
                <c:pt idx="211">
                  <c:v>2.182038683502435E-4</c:v>
                </c:pt>
                <c:pt idx="212">
                  <c:v>2.7710635011841251E-4</c:v>
                </c:pt>
                <c:pt idx="213">
                  <c:v>3.5102070309150267E-4</c:v>
                </c:pt>
                <c:pt idx="214">
                  <c:v>4.4352816792906784E-4</c:v>
                </c:pt>
                <c:pt idx="215">
                  <c:v>5.5900012170925653E-4</c:v>
                </c:pt>
                <c:pt idx="216">
                  <c:v>7.0275641623433673E-4</c:v>
                </c:pt>
                <c:pt idx="217">
                  <c:v>8.8125167926117042E-4</c:v>
                </c:pt>
                <c:pt idx="218">
                  <c:v>1.1022936784852008E-3</c:v>
                </c:pt>
                <c:pt idx="219">
                  <c:v>1.3752982714342443E-3</c:v>
                </c:pt>
                <c:pt idx="220">
                  <c:v>1.7115858940009074E-3</c:v>
                </c:pt>
                <c:pt idx="221">
                  <c:v>2.1247249668974199E-3</c:v>
                </c:pt>
                <c:pt idx="222">
                  <c:v>2.6309280111460145E-3</c:v>
                </c:pt>
                <c:pt idx="223">
                  <c:v>3.2495066468226298E-3</c:v>
                </c:pt>
                <c:pt idx="224">
                  <c:v>4.003391986834976E-3</c:v>
                </c:pt>
                <c:pt idx="225">
                  <c:v>4.9197272098924355E-3</c:v>
                </c:pt>
                <c:pt idx="226">
                  <c:v>6.0305392817344306E-3</c:v>
                </c:pt>
                <c:pt idx="227">
                  <c:v>7.3734968654911729E-3</c:v>
                </c:pt>
                <c:pt idx="228">
                  <c:v>8.9927613928993469E-3</c:v>
                </c:pt>
                <c:pt idx="229">
                  <c:v>1.0939938027153201E-2</c:v>
                </c:pt>
                <c:pt idx="230">
                  <c:v>1.3275132802368183E-2</c:v>
                </c:pt>
                <c:pt idx="231">
                  <c:v>1.6068121539793648E-2</c:v>
                </c:pt>
                <c:pt idx="232">
                  <c:v>1.9399635181140996E-2</c:v>
                </c:pt>
                <c:pt idx="233">
                  <c:v>2.336276490779431E-2</c:v>
                </c:pt>
                <c:pt idx="234">
                  <c:v>2.806448880008881E-2</c:v>
                </c:pt>
                <c:pt idx="235">
                  <c:v>3.3627319794409111E-2</c:v>
                </c:pt>
                <c:pt idx="236">
                  <c:v>4.0191072295042436E-2</c:v>
                </c:pt>
                <c:pt idx="237">
                  <c:v>4.7914741963534582E-2</c:v>
                </c:pt>
                <c:pt idx="238">
                  <c:v>5.6978489927608934E-2</c:v>
                </c:pt>
                <c:pt idx="239">
                  <c:v>6.7585718913743917E-2</c:v>
                </c:pt>
                <c:pt idx="240">
                  <c:v>7.996522461810654E-2</c:v>
                </c:pt>
                <c:pt idx="241">
                  <c:v>9.4373401004794188E-2</c:v>
                </c:pt>
                <c:pt idx="242">
                  <c:v>0.11109647318867574</c:v>
                </c:pt>
                <c:pt idx="243">
                  <c:v>0.13045272617487508</c:v>
                </c:pt>
                <c:pt idx="244">
                  <c:v>0.15279469204982915</c:v>
                </c:pt>
                <c:pt idx="245">
                  <c:v>0.178511252343098</c:v>
                </c:pt>
                <c:pt idx="246">
                  <c:v>0.20802960631058007</c:v>
                </c:pt>
                <c:pt idx="247">
                  <c:v>0.24181704995700551</c:v>
                </c:pt>
                <c:pt idx="248">
                  <c:v>0.28038250487856314</c:v>
                </c:pt>
                <c:pt idx="249">
                  <c:v>0.32427773062666149</c:v>
                </c:pt>
                <c:pt idx="250">
                  <c:v>0.37409814947504821</c:v>
                </c:pt>
                <c:pt idx="251">
                  <c:v>0.43048320841741239</c:v>
                </c:pt>
                <c:pt idx="252">
                  <c:v>0.4941162001492358</c:v>
                </c:pt>
                <c:pt idx="253">
                  <c:v>0.56572346294025</c:v>
                </c:pt>
                <c:pt idx="254">
                  <c:v>0.64607287890524268</c:v>
                </c:pt>
                <c:pt idx="255">
                  <c:v>0.7359715914372893</c:v>
                </c:pt>
                <c:pt idx="256">
                  <c:v>0.83626286579010534</c:v>
                </c:pt>
                <c:pt idx="257">
                  <c:v>0.9478220220299356</c:v>
                </c:pt>
                <c:pt idx="258">
                  <c:v>1.0715513771618197</c:v>
                </c:pt>
                <c:pt idx="259">
                  <c:v>1.2083741431781732</c:v>
                </c:pt>
                <c:pt idx="260">
                  <c:v>1.3592272402540739</c:v>
                </c:pt>
                <c:pt idx="261">
                  <c:v>1.5250529992954183</c:v>
                </c:pt>
                <c:pt idx="262">
                  <c:v>1.7067897455575509</c:v>
                </c:pt>
                <c:pt idx="263">
                  <c:v>1.9053612749655893</c:v>
                </c:pt>
                <c:pt idx="264">
                  <c:v>2.1216652568967818</c:v>
                </c:pt>
                <c:pt idx="265">
                  <c:v>2.3565606213271231</c:v>
                </c:pt>
                <c:pt idx="266">
                  <c:v>2.6108540139753447</c:v>
                </c:pt>
                <c:pt idx="267">
                  <c:v>2.885285430054962</c:v>
                </c:pt>
                <c:pt idx="268">
                  <c:v>3.1805131649147249</c:v>
                </c:pt>
                <c:pt idx="269">
                  <c:v>3.497098247612147</c:v>
                </c:pt>
                <c:pt idx="270">
                  <c:v>3.8354885507551604</c:v>
                </c:pt>
                <c:pt idx="271">
                  <c:v>4.1960027959322463</c:v>
                </c:pt>
                <c:pt idx="272">
                  <c:v>4.5788146981089906</c:v>
                </c:pt>
                <c:pt idx="273">
                  <c:v>4.9839375136537702</c:v>
                </c:pt>
                <c:pt idx="274">
                  <c:v>5.4112092743745741</c:v>
                </c:pt>
                <c:pt idx="275">
                  <c:v>5.8602790034504082</c:v>
                </c:pt>
                <c:pt idx="276">
                  <c:v>6.3305942176087759</c:v>
                </c:pt>
                <c:pt idx="277">
                  <c:v>6.821390022572424</c:v>
                </c:pt>
                <c:pt idx="278">
                  <c:v>7.3316801056646836</c:v>
                </c:pt>
                <c:pt idx="279">
                  <c:v>7.860249919121542</c:v>
                </c:pt>
                <c:pt idx="280">
                  <c:v>8.4056523308422015</c:v>
                </c:pt>
                <c:pt idx="281">
                  <c:v>8.9662059950887798</c:v>
                </c:pt>
                <c:pt idx="282">
                  <c:v>9.5399966645276848</c:v>
                </c:pt>
                <c:pt idx="283">
                  <c:v>10.12488162688237</c:v>
                </c:pt>
                <c:pt idx="284">
                  <c:v>10.718497404996508</c:v>
                </c:pt>
                <c:pt idx="285">
                  <c:v>11.31827080874479</c:v>
                </c:pt>
                <c:pt idx="286">
                  <c:v>11.921433371760864</c:v>
                </c:pt>
                <c:pt idx="287">
                  <c:v>12.52503914652924</c:v>
                </c:pt>
                <c:pt idx="288">
                  <c:v>13.125985768883838</c:v>
                </c:pt>
                <c:pt idx="289">
                  <c:v>13.721038638927631</c:v>
                </c:pt>
                <c:pt idx="290">
                  <c:v>14.306858001067528</c:v>
                </c:pt>
                <c:pt idx="291">
                  <c:v>14.880028642728394</c:v>
                </c:pt>
                <c:pt idx="292">
                  <c:v>15.437091871064544</c:v>
                </c:pt>
                <c:pt idx="293">
                  <c:v>15.974579370882756</c:v>
                </c:pt>
                <c:pt idx="294">
                  <c:v>16.489048496784108</c:v>
                </c:pt>
                <c:pt idx="295">
                  <c:v>16.977118509450449</c:v>
                </c:pt>
                <c:pt idx="296">
                  <c:v>17.435507231330291</c:v>
                </c:pt>
                <c:pt idx="297">
                  <c:v>17.861067571957861</c:v>
                </c:pt>
                <c:pt idx="298">
                  <c:v>18.250823358497886</c:v>
                </c:pt>
                <c:pt idx="299">
                  <c:v>18.602003903474955</c:v>
                </c:pt>
                <c:pt idx="300">
                  <c:v>18.91207674987314</c:v>
                </c:pt>
                <c:pt idx="301">
                  <c:v>19.178778053117195</c:v>
                </c:pt>
                <c:pt idx="302">
                  <c:v>19.400140090654929</c:v>
                </c:pt>
                <c:pt idx="303">
                  <c:v>19.574515431762652</c:v>
                </c:pt>
                <c:pt idx="304">
                  <c:v>19.700597352418811</c:v>
                </c:pt>
                <c:pt idx="305">
                  <c:v>19.777436141396954</c:v>
                </c:pt>
                <c:pt idx="306">
                  <c:v>19.804451012967689</c:v>
                </c:pt>
                <c:pt idx="307">
                  <c:v>19.781437417188343</c:v>
                </c:pt>
                <c:pt idx="308">
                  <c:v>19.708569619066875</c:v>
                </c:pt>
                <c:pt idx="309">
                  <c:v>19.586398501111358</c:v>
                </c:pt>
                <c:pt idx="310">
                  <c:v>19.415844628024921</c:v>
                </c:pt>
                <c:pt idx="311">
                  <c:v>19.198186695681962</c:v>
                </c:pt>
                <c:pt idx="312">
                  <c:v>18.935045567122359</c:v>
                </c:pt>
                <c:pt idx="313">
                  <c:v>18.628364174357031</c:v>
                </c:pt>
                <c:pt idx="314">
                  <c:v>18.28038363453652</c:v>
                </c:pt>
                <c:pt idx="315">
                  <c:v>17.893615991081589</c:v>
                </c:pt>
                <c:pt idx="316">
                  <c:v>17.470814043312483</c:v>
                </c:pt>
                <c:pt idx="317">
                  <c:v>17.014938770939668</c:v>
                </c:pt>
                <c:pt idx="318">
                  <c:v>16.529124891740555</c:v>
                </c:pt>
                <c:pt idx="319">
                  <c:v>16.016645111225138</c:v>
                </c:pt>
                <c:pt idx="320">
                  <c:v>15.480873631992026</c:v>
                </c:pt>
                <c:pt idx="321">
                  <c:v>14.925249488020516</c:v>
                </c:pt>
                <c:pt idx="322">
                  <c:v>14.353240255076342</c:v>
                </c:pt>
                <c:pt idx="323">
                  <c:v>13.768306664464296</c:v>
                </c:pt>
                <c:pt idx="324">
                  <c:v>13.173868613235438</c:v>
                </c:pt>
                <c:pt idx="325">
                  <c:v>12.573273021628598</c:v>
                </c:pt>
                <c:pt idx="326">
                  <c:v>11.969763938712395</c:v>
                </c:pt>
                <c:pt idx="327">
                  <c:v>11.366455241645392</c:v>
                </c:pt>
                <c:pt idx="328">
                  <c:v>10.766306213892737</c:v>
                </c:pt>
                <c:pt idx="329">
                  <c:v>10.17210022481906</c:v>
                </c:pt>
                <c:pt idx="330">
                  <c:v>9.5864266688487305</c:v>
                </c:pt>
                <c:pt idx="331">
                  <c:v>9.0116662581614229</c:v>
                </c:pt>
                <c:pt idx="332">
                  <c:v>8.4499797003551205</c:v>
                </c:pt>
                <c:pt idx="333">
                  <c:v>7.9032997326849062</c:v>
                </c:pt>
                <c:pt idx="334">
                  <c:v>7.3733264287033222</c:v>
                </c:pt>
                <c:pt idx="335">
                  <c:v>6.8615256423707534</c:v>
                </c:pt>
                <c:pt idx="336">
                  <c:v>6.3691304096300563</c:v>
                </c:pt>
                <c:pt idx="337">
                  <c:v>5.8971450889167922</c:v>
                </c:pt>
                <c:pt idx="338">
                  <c:v>5.4463519902800943</c:v>
                </c:pt>
                <c:pt idx="339">
                  <c:v>5.0173202181073773</c:v>
                </c:pt>
                <c:pt idx="340">
                  <c:v>4.6104164349053525</c:v>
                </c:pt>
                <c:pt idx="341">
                  <c:v>4.2258172429380449</c:v>
                </c:pt>
                <c:pt idx="342">
                  <c:v>3.8635228766114795</c:v>
                </c:pt>
                <c:pt idx="343">
                  <c:v>3.5233719009273807</c:v>
                </c:pt>
                <c:pt idx="344">
                  <c:v>3.2050566191353025</c:v>
                </c:pt>
                <c:pt idx="345">
                  <c:v>2.9081389060439262</c:v>
                </c:pt>
                <c:pt idx="346">
                  <c:v>2.632066200723425</c:v>
                </c:pt>
                <c:pt idx="347">
                  <c:v>2.3761874134369161</c:v>
                </c:pt>
                <c:pt idx="348">
                  <c:v>2.1397685254376517</c:v>
                </c:pt>
                <c:pt idx="349">
                  <c:v>1.9220076861945739</c:v>
                </c:pt>
                <c:pt idx="350">
                  <c:v>1.7220496397690401</c:v>
                </c:pt>
                <c:pt idx="351">
                  <c:v>1.5389993398377946</c:v>
                </c:pt>
                <c:pt idx="352">
                  <c:v>1.3719346405711506</c:v>
                </c:pt>
                <c:pt idx="353">
                  <c:v>1.2199179775893743</c:v>
                </c:pt>
                <c:pt idx="354">
                  <c:v>1.0820069791125499</c:v>
                </c:pt>
                <c:pt idx="355">
                  <c:v>0.95726397166695842</c:v>
                </c:pt>
                <c:pt idx="356">
                  <c:v>0.84476436702617452</c:v>
                </c:pt>
                <c:pt idx="357">
                  <c:v>0.7436039371719716</c:v>
                </c:pt>
                <c:pt idx="358">
                  <c:v>0.65290500174446642</c:v>
                </c:pt>
                <c:pt idx="359">
                  <c:v>0.57182156766486147</c:v>
                </c:pt>
                <c:pt idx="360">
                  <c:v>0.49954347326773701</c:v>
                </c:pt>
                <c:pt idx="361">
                  <c:v>0.43529959944100471</c:v>
                </c:pt>
                <c:pt idx="362">
                  <c:v>0.37836021801824654</c:v>
                </c:pt>
                <c:pt idx="363">
                  <c:v>0.32803855311541275</c:v>
                </c:pt>
                <c:pt idx="364">
                  <c:v>0.28369163444701462</c:v>
                </c:pt>
                <c:pt idx="365">
                  <c:v>0.24472052309252601</c:v>
                </c:pt>
                <c:pt idx="366">
                  <c:v>0.21056998987989115</c:v>
                </c:pt>
                <c:pt idx="367">
                  <c:v>0.18072772484004265</c:v>
                </c:pt>
                <c:pt idx="368">
                  <c:v>0.15472315318465449</c:v>
                </c:pt>
                <c:pt idx="369">
                  <c:v>0.13212592928378963</c:v>
                </c:pt>
                <c:pt idx="370">
                  <c:v>0.11254417534780647</c:v>
                </c:pt>
                <c:pt idx="371">
                  <c:v>9.5622526182165352E-2</c:v>
                </c:pt>
                <c:pt idx="372">
                  <c:v>8.10400356636643E-2</c:v>
                </c:pt>
                <c:pt idx="373">
                  <c:v>6.8507994665820485E-2</c:v>
                </c:pt>
                <c:pt idx="374">
                  <c:v>5.7767704191162193E-2</c:v>
                </c:pt>
                <c:pt idx="375">
                  <c:v>4.8588241577968795E-2</c:v>
                </c:pt>
                <c:pt idx="376">
                  <c:v>4.0764251955675936E-2</c:v>
                </c:pt>
                <c:pt idx="377">
                  <c:v>3.4113791709369179E-2</c:v>
                </c:pt>
                <c:pt idx="378">
                  <c:v>2.847624565288126E-2</c:v>
                </c:pt>
                <c:pt idx="379">
                  <c:v>2.3710334950744365E-2</c:v>
                </c:pt>
                <c:pt idx="380">
                  <c:v>1.9692228602890917E-2</c:v>
                </c:pt>
                <c:pt idx="381">
                  <c:v>1.6313767533067056E-2</c:v>
                </c:pt>
                <c:pt idx="382">
                  <c:v>1.3480807003638641E-2</c:v>
                </c:pt>
                <c:pt idx="383">
                  <c:v>1.1111680210892146E-2</c:v>
                </c:pt>
                <c:pt idx="384">
                  <c:v>9.1357834793338467E-3</c:v>
                </c:pt>
                <c:pt idx="385">
                  <c:v>7.4922814469208752E-3</c:v>
                </c:pt>
                <c:pt idx="386">
                  <c:v>6.128928987908574E-3</c:v>
                </c:pt>
                <c:pt idx="387">
                  <c:v>5.0010053232878481E-3</c:v>
                </c:pt>
                <c:pt idx="388">
                  <c:v>4.0703547843967298E-3</c:v>
                </c:pt>
                <c:pt idx="389">
                  <c:v>3.3045279906495878E-3</c:v>
                </c:pt>
                <c:pt idx="390">
                  <c:v>2.6760167381063619E-3</c:v>
                </c:pt>
                <c:pt idx="391">
                  <c:v>2.1615756397867542E-3</c:v>
                </c:pt>
                <c:pt idx="392">
                  <c:v>1.7416234767181091E-3</c:v>
                </c:pt>
                <c:pt idx="393">
                  <c:v>1.3997172804676751E-3</c:v>
                </c:pt>
                <c:pt idx="394">
                  <c:v>1.122092344614175E-3</c:v>
                </c:pt>
                <c:pt idx="395">
                  <c:v>8.9726162891224292E-4</c:v>
                </c:pt>
                <c:pt idx="396">
                  <c:v>7.1566835301860472E-4</c:v>
                </c:pt>
                <c:pt idx="397">
                  <c:v>5.6938595671169646E-4</c:v>
                </c:pt>
                <c:pt idx="398">
                  <c:v>4.5186001367953803E-4</c:v>
                </c:pt>
                <c:pt idx="399">
                  <c:v>3.5768711174140262E-4</c:v>
                </c:pt>
                <c:pt idx="400">
                  <c:v>2.8242614209257329E-4</c:v>
                </c:pt>
                <c:pt idx="401">
                  <c:v>2.2243786428569493E-4</c:v>
                </c:pt>
                <c:pt idx="402">
                  <c:v>1.7474902472963498E-4</c:v>
                </c:pt>
                <c:pt idx="403">
                  <c:v>1.3693769892642447E-4</c:v>
                </c:pt>
                <c:pt idx="404">
                  <c:v>1.0703689740903921E-4</c:v>
                </c:pt>
                <c:pt idx="405">
                  <c:v>8.3453819743523877E-5</c:v>
                </c:pt>
                <c:pt idx="406">
                  <c:v>6.4902458469800315E-5</c:v>
                </c:pt>
                <c:pt idx="407">
                  <c:v>5.0347544863227661E-5</c:v>
                </c:pt>
                <c:pt idx="408">
                  <c:v>3.8958091052653016E-5</c:v>
                </c:pt>
                <c:pt idx="409">
                  <c:v>3.0069019043392053E-5</c:v>
                </c:pt>
                <c:pt idx="410">
                  <c:v>2.3149577708085327E-5</c:v>
                </c:pt>
                <c:pt idx="411">
                  <c:v>1.7777435317038611E-5</c:v>
                </c:pt>
                <c:pt idx="412">
                  <c:v>1.3617499321846865E-5</c:v>
                </c:pt>
                <c:pt idx="413">
                  <c:v>1.0404658695692907E-5</c:v>
                </c:pt>
                <c:pt idx="414">
                  <c:v>7.9297689968282039E-6</c:v>
                </c:pt>
                <c:pt idx="415">
                  <c:v>6.0283082945769914E-6</c:v>
                </c:pt>
                <c:pt idx="416">
                  <c:v>4.5712249574492385E-6</c:v>
                </c:pt>
                <c:pt idx="417">
                  <c:v>3.4575777507697392E-6</c:v>
                </c:pt>
                <c:pt idx="418">
                  <c:v>2.6086363205670072E-6</c:v>
                </c:pt>
                <c:pt idx="419">
                  <c:v>1.9631674275538831E-6</c:v>
                </c:pt>
                <c:pt idx="420">
                  <c:v>1.4736805913079017E-6</c:v>
                </c:pt>
                <c:pt idx="421">
                  <c:v>1.1034473321626829E-6</c:v>
                </c:pt>
                <c:pt idx="422">
                  <c:v>8.2414205322706058E-7</c:v>
                </c:pt>
                <c:pt idx="423">
                  <c:v>6.1398076090260609E-7</c:v>
                </c:pt>
                <c:pt idx="424">
                  <c:v>4.562571373121304E-7</c:v>
                </c:pt>
                <c:pt idx="425">
                  <c:v>3.3819470281810386E-7</c:v>
                </c:pt>
                <c:pt idx="426">
                  <c:v>2.5004959281522273E-7</c:v>
                </c:pt>
                <c:pt idx="427">
                  <c:v>1.8441138244180538E-7</c:v>
                </c:pt>
                <c:pt idx="428">
                  <c:v>1.3565990747758986E-7</c:v>
                </c:pt>
                <c:pt idx="429">
                  <c:v>9.954455984781473E-8</c:v>
                </c:pt>
                <c:pt idx="430">
                  <c:v>7.285942941926573E-8</c:v>
                </c:pt>
                <c:pt idx="431">
                  <c:v>5.319321283031159E-8</c:v>
                </c:pt>
                <c:pt idx="432">
                  <c:v>3.8737260095178037E-8</c:v>
                </c:pt>
                <c:pt idx="433">
                  <c:v>2.8138685025800581E-8</c:v>
                </c:pt>
                <c:pt idx="434">
                  <c:v>2.0388295423725835E-8</c:v>
                </c:pt>
                <c:pt idx="435">
                  <c:v>1.4735343307915794E-8</c:v>
                </c:pt>
                <c:pt idx="436">
                  <c:v>1.0622868869434902E-8</c:v>
                </c:pt>
                <c:pt idx="437">
                  <c:v>7.6388081627546195E-9</c:v>
                </c:pt>
                <c:pt idx="438">
                  <c:v>5.4791300356682181E-9</c:v>
                </c:pt>
                <c:pt idx="439">
                  <c:v>3.9201242542522671E-9</c:v>
                </c:pt>
                <c:pt idx="440">
                  <c:v>2.7976300178999043E-9</c:v>
                </c:pt>
                <c:pt idx="441">
                  <c:v>1.9915120872803173E-9</c:v>
                </c:pt>
                <c:pt idx="442">
                  <c:v>1.4140925532206275E-9</c:v>
                </c:pt>
                <c:pt idx="443">
                  <c:v>1.0015553263647595E-9</c:v>
                </c:pt>
                <c:pt idx="444">
                  <c:v>7.075779256043271E-10</c:v>
                </c:pt>
                <c:pt idx="445">
                  <c:v>4.9862704172078436E-10</c:v>
                </c:pt>
                <c:pt idx="446">
                  <c:v>3.5049320331510728E-10</c:v>
                </c:pt>
                <c:pt idx="447">
                  <c:v>2.4574551179330007E-10</c:v>
                </c:pt>
                <c:pt idx="448">
                  <c:v>1.7186751990596069E-10</c:v>
                </c:pt>
                <c:pt idx="449">
                  <c:v>1.1989587634555299E-10</c:v>
                </c:pt>
                <c:pt idx="450">
                  <c:v>8.3428974221864321E-11</c:v>
                </c:pt>
                <c:pt idx="451">
                  <c:v>5.790709553888771E-11</c:v>
                </c:pt>
                <c:pt idx="452">
                  <c:v>4.0091183985482353E-11</c:v>
                </c:pt>
                <c:pt idx="453">
                  <c:v>2.7686509261180877E-11</c:v>
                </c:pt>
                <c:pt idx="454">
                  <c:v>1.9071714855833176E-11</c:v>
                </c:pt>
                <c:pt idx="455">
                  <c:v>1.3104290374697891E-11</c:v>
                </c:pt>
                <c:pt idx="456">
                  <c:v>8.981305973363161E-12</c:v>
                </c:pt>
                <c:pt idx="457">
                  <c:v>6.1399904742847927E-12</c:v>
                </c:pt>
                <c:pt idx="458">
                  <c:v>4.186953365735685E-12</c:v>
                </c:pt>
                <c:pt idx="459">
                  <c:v>2.847939579236808E-12</c:v>
                </c:pt>
                <c:pt idx="460">
                  <c:v>1.9322603393611797E-12</c:v>
                </c:pt>
                <c:pt idx="461">
                  <c:v>1.3076837577712735E-12</c:v>
                </c:pt>
                <c:pt idx="462">
                  <c:v>8.827587690495906E-13</c:v>
                </c:pt>
                <c:pt idx="463">
                  <c:v>5.9440653071218821E-13</c:v>
                </c:pt>
                <c:pt idx="464">
                  <c:v>3.9923382107187527E-13</c:v>
                </c:pt>
                <c:pt idx="465">
                  <c:v>2.6746890490572063E-13</c:v>
                </c:pt>
                <c:pt idx="466">
                  <c:v>1.7873989351484492E-13</c:v>
                </c:pt>
                <c:pt idx="467">
                  <c:v>1.191439272361642E-13</c:v>
                </c:pt>
                <c:pt idx="468">
                  <c:v>7.9218123144410322E-14</c:v>
                </c:pt>
                <c:pt idx="469">
                  <c:v>5.2538710265398142E-14</c:v>
                </c:pt>
                <c:pt idx="470">
                  <c:v>3.4756536083138443E-14</c:v>
                </c:pt>
                <c:pt idx="471">
                  <c:v>2.2934843869587189E-14</c:v>
                </c:pt>
                <c:pt idx="472">
                  <c:v>1.5095840898111074E-14</c:v>
                </c:pt>
                <c:pt idx="473">
                  <c:v>9.9110816284626566E-15</c:v>
                </c:pt>
                <c:pt idx="474">
                  <c:v>6.4906324578433733E-15</c:v>
                </c:pt>
                <c:pt idx="475">
                  <c:v>4.239895986087855E-15</c:v>
                </c:pt>
                <c:pt idx="476">
                  <c:v>2.76264835430866E-15</c:v>
                </c:pt>
                <c:pt idx="477">
                  <c:v>1.7955530314051336E-15</c:v>
                </c:pt>
                <c:pt idx="478">
                  <c:v>1.1640538863320582E-15</c:v>
                </c:pt>
                <c:pt idx="479">
                  <c:v>7.5274894390520113E-16</c:v>
                </c:pt>
                <c:pt idx="480">
                  <c:v>4.8554495472336984E-16</c:v>
                </c:pt>
                <c:pt idx="481">
                  <c:v>3.123999514622849E-16</c:v>
                </c:pt>
                <c:pt idx="482">
                  <c:v>2.0049091174282346E-16</c:v>
                </c:pt>
                <c:pt idx="483">
                  <c:v>1.2834549965211025E-16</c:v>
                </c:pt>
                <c:pt idx="484">
                  <c:v>8.1953748067147464E-17</c:v>
                </c:pt>
                <c:pt idx="485">
                  <c:v>5.2198643472025878E-17</c:v>
                </c:pt>
                <c:pt idx="486">
                  <c:v>3.3162849067559801E-17</c:v>
                </c:pt>
                <c:pt idx="487">
                  <c:v>2.1015836110603935E-17</c:v>
                </c:pt>
                <c:pt idx="488">
                  <c:v>1.328445471748398E-17</c:v>
                </c:pt>
                <c:pt idx="489">
                  <c:v>8.3761223732519945E-18</c:v>
                </c:pt>
                <c:pt idx="490">
                  <c:v>5.2679848298844904E-18</c:v>
                </c:pt>
                <c:pt idx="491">
                  <c:v>3.3048232611085233E-18</c:v>
                </c:pt>
                <c:pt idx="492">
                  <c:v>2.0680173736868654E-18</c:v>
                </c:pt>
                <c:pt idx="493">
                  <c:v>1.2908100805049718E-18</c:v>
                </c:pt>
                <c:pt idx="494">
                  <c:v>8.0366070644797281E-19</c:v>
                </c:pt>
                <c:pt idx="495">
                  <c:v>4.9909744011797753E-19</c:v>
                </c:pt>
                <c:pt idx="496">
                  <c:v>3.0917201115534504E-19</c:v>
                </c:pt>
                <c:pt idx="497">
                  <c:v>1.9103688184555478E-19</c:v>
                </c:pt>
                <c:pt idx="498">
                  <c:v>1.1774337810621697E-19</c:v>
                </c:pt>
                <c:pt idx="499">
                  <c:v>7.2386567577271704E-20</c:v>
                </c:pt>
                <c:pt idx="500">
                  <c:v>4.4389647561819729E-20</c:v>
                </c:pt>
                <c:pt idx="501">
                  <c:v>2.7152363002662898E-20</c:v>
                </c:pt>
                <c:pt idx="502">
                  <c:v>1.6566691556425566E-20</c:v>
                </c:pt>
                <c:pt idx="503">
                  <c:v>1.0082451996507344E-20</c:v>
                </c:pt>
                <c:pt idx="504">
                  <c:v>6.120667120706033E-21</c:v>
                </c:pt>
                <c:pt idx="505">
                  <c:v>3.7062403441955668E-21</c:v>
                </c:pt>
                <c:pt idx="506">
                  <c:v>2.2385696894759064E-21</c:v>
                </c:pt>
                <c:pt idx="507">
                  <c:v>1.3486829896884479E-21</c:v>
                </c:pt>
                <c:pt idx="508">
                  <c:v>8.1049690733258593E-22</c:v>
                </c:pt>
                <c:pt idx="509">
                  <c:v>4.8584201034990184E-22</c:v>
                </c:pt>
                <c:pt idx="510">
                  <c:v>2.904965569916079E-22</c:v>
                </c:pt>
                <c:pt idx="511">
                  <c:v>1.7325633960936288E-22</c:v>
                </c:pt>
                <c:pt idx="512">
                  <c:v>1.0307171476534659E-22</c:v>
                </c:pt>
                <c:pt idx="513">
                  <c:v>6.1163466133094136E-23</c:v>
                </c:pt>
                <c:pt idx="514">
                  <c:v>3.6203194840716963E-23</c:v>
                </c:pt>
                <c:pt idx="515">
                  <c:v>2.1374891920352696E-23</c:v>
                </c:pt>
                <c:pt idx="516">
                  <c:v>1.2588186784614246E-23</c:v>
                </c:pt>
                <c:pt idx="517">
                  <c:v>7.3947696559442437E-24</c:v>
                </c:pt>
                <c:pt idx="518">
                  <c:v>4.332996553728433E-24</c:v>
                </c:pt>
                <c:pt idx="519">
                  <c:v>2.5325280129186353E-24</c:v>
                </c:pt>
                <c:pt idx="520">
                  <c:v>1.4764624058239933E-24</c:v>
                </c:pt>
                <c:pt idx="521">
                  <c:v>8.5860368840871691E-25</c:v>
                </c:pt>
                <c:pt idx="522">
                  <c:v>4.9804126486469324E-25</c:v>
                </c:pt>
                <c:pt idx="523">
                  <c:v>2.8816426686954369E-25</c:v>
                </c:pt>
                <c:pt idx="524">
                  <c:v>1.6630953374618827E-25</c:v>
                </c:pt>
                <c:pt idx="525">
                  <c:v>9.574065337358793E-26</c:v>
                </c:pt>
                <c:pt idx="526">
                  <c:v>5.4976596381846636E-26</c:v>
                </c:pt>
                <c:pt idx="527">
                  <c:v>3.1489193106563003E-26</c:v>
                </c:pt>
                <c:pt idx="528">
                  <c:v>1.7990674104521381E-26</c:v>
                </c:pt>
                <c:pt idx="529">
                  <c:v>1.0252636544605366E-26</c:v>
                </c:pt>
                <c:pt idx="530">
                  <c:v>5.8280854203428347E-27</c:v>
                </c:pt>
                <c:pt idx="531">
                  <c:v>3.3045967856871525E-27</c:v>
                </c:pt>
                <c:pt idx="532">
                  <c:v>1.8690170569892781E-27</c:v>
                </c:pt>
                <c:pt idx="533">
                  <c:v>1.054411841792998E-27</c:v>
                </c:pt>
                <c:pt idx="534">
                  <c:v>5.9334803123894137E-28</c:v>
                </c:pt>
                <c:pt idx="535">
                  <c:v>3.330511654914941E-28</c:v>
                </c:pt>
                <c:pt idx="536">
                  <c:v>1.8647243028063752E-28</c:v>
                </c:pt>
                <c:pt idx="537">
                  <c:v>1.0414070785733252E-28</c:v>
                </c:pt>
                <c:pt idx="538">
                  <c:v>5.8013442980838163E-29</c:v>
                </c:pt>
                <c:pt idx="539">
                  <c:v>3.2235838943242269E-29</c:v>
                </c:pt>
                <c:pt idx="540">
                  <c:v>1.7866995784486914E-29</c:v>
                </c:pt>
                <c:pt idx="541">
                  <c:v>9.8779384042769892E-30</c:v>
                </c:pt>
                <c:pt idx="542">
                  <c:v>5.4473253328135043E-30</c:v>
                </c:pt>
                <c:pt idx="543">
                  <c:v>2.9964189473052036E-30</c:v>
                </c:pt>
                <c:pt idx="544">
                  <c:v>1.6440839009369932E-30</c:v>
                </c:pt>
                <c:pt idx="545">
                  <c:v>8.9980342084636745E-31</c:v>
                </c:pt>
                <c:pt idx="546">
                  <c:v>4.9121715363707163E-31</c:v>
                </c:pt>
                <c:pt idx="547">
                  <c:v>2.6748635314617945E-31</c:v>
                </c:pt>
                <c:pt idx="548">
                  <c:v>1.4528873961653044E-31</c:v>
                </c:pt>
                <c:pt idx="549">
                  <c:v>7.8716269499343465E-32</c:v>
                </c:pt>
                <c:pt idx="550">
                  <c:v>4.2540175056514778E-32</c:v>
                </c:pt>
                <c:pt idx="551">
                  <c:v>2.293170058473138E-32</c:v>
                </c:pt>
                <c:pt idx="552">
                  <c:v>1.2330351968097877E-32</c:v>
                </c:pt>
                <c:pt idx="553">
                  <c:v>6.613279924828068E-33</c:v>
                </c:pt>
                <c:pt idx="554">
                  <c:v>3.5380222437207801E-33</c:v>
                </c:pt>
                <c:pt idx="555">
                  <c:v>1.8880193168276717E-33</c:v>
                </c:pt>
                <c:pt idx="556">
                  <c:v>1.0049733120416321E-33</c:v>
                </c:pt>
                <c:pt idx="557">
                  <c:v>5.3358651502553084E-34</c:v>
                </c:pt>
                <c:pt idx="558">
                  <c:v>2.8259038630204094E-34</c:v>
                </c:pt>
                <c:pt idx="559">
                  <c:v>1.4928361453913342E-34</c:v>
                </c:pt>
                <c:pt idx="560">
                  <c:v>7.8662749426335017E-35</c:v>
                </c:pt>
                <c:pt idx="561">
                  <c:v>4.1345507097886461E-35</c:v>
                </c:pt>
                <c:pt idx="562">
                  <c:v>2.1676529194849792E-35</c:v>
                </c:pt>
                <c:pt idx="563">
                  <c:v>1.133583166968886E-35</c:v>
                </c:pt>
                <c:pt idx="564">
                  <c:v>5.9131548563473359E-36</c:v>
                </c:pt>
                <c:pt idx="565">
                  <c:v>3.0767154907215264E-36</c:v>
                </c:pt>
                <c:pt idx="566">
                  <c:v>1.596826181691848E-36</c:v>
                </c:pt>
                <c:pt idx="567">
                  <c:v>8.2666618382146158E-37</c:v>
                </c:pt>
                <c:pt idx="568">
                  <c:v>4.2687912850219168E-37</c:v>
                </c:pt>
                <c:pt idx="569">
                  <c:v>2.1987805731836735E-37</c:v>
                </c:pt>
                <c:pt idx="570">
                  <c:v>1.1296946765885555E-37</c:v>
                </c:pt>
                <c:pt idx="571">
                  <c:v>5.7895191450802259E-38</c:v>
                </c:pt>
                <c:pt idx="572">
                  <c:v>2.9595530403615692E-38</c:v>
                </c:pt>
                <c:pt idx="573">
                  <c:v>1.5090790225112755E-38</c:v>
                </c:pt>
                <c:pt idx="574">
                  <c:v>7.6753830299212377E-39</c:v>
                </c:pt>
                <c:pt idx="575">
                  <c:v>3.893949852164195E-39</c:v>
                </c:pt>
                <c:pt idx="576">
                  <c:v>1.9705291870819126E-39</c:v>
                </c:pt>
                <c:pt idx="577">
                  <c:v>9.9466677360897809E-40</c:v>
                </c:pt>
                <c:pt idx="578">
                  <c:v>5.0081182037726151E-40</c:v>
                </c:pt>
                <c:pt idx="579">
                  <c:v>2.5152071086777185E-40</c:v>
                </c:pt>
                <c:pt idx="580">
                  <c:v>1.2600133715681271E-40</c:v>
                </c:pt>
                <c:pt idx="581">
                  <c:v>6.2962038020891737E-41</c:v>
                </c:pt>
                <c:pt idx="582">
                  <c:v>3.1382289301473419E-41</c:v>
                </c:pt>
                <c:pt idx="583">
                  <c:v>1.5602445965736162E-41</c:v>
                </c:pt>
                <c:pt idx="584">
                  <c:v>7.7375411880211958E-42</c:v>
                </c:pt>
                <c:pt idx="585">
                  <c:v>3.827502487261569E-42</c:v>
                </c:pt>
                <c:pt idx="586">
                  <c:v>1.8885574927519637E-42</c:v>
                </c:pt>
                <c:pt idx="587">
                  <c:v>9.2949521936995611E-43</c:v>
                </c:pt>
                <c:pt idx="588">
                  <c:v>4.5631666680328643E-43</c:v>
                </c:pt>
                <c:pt idx="589">
                  <c:v>2.2345378927212834E-43</c:v>
                </c:pt>
                <c:pt idx="590">
                  <c:v>1.0914688282890559E-43</c:v>
                </c:pt>
                <c:pt idx="591">
                  <c:v>5.3178633270150905E-44</c:v>
                </c:pt>
                <c:pt idx="592">
                  <c:v>2.5844326976200764E-44</c:v>
                </c:pt>
                <c:pt idx="593">
                  <c:v>1.252839690720312E-44</c:v>
                </c:pt>
                <c:pt idx="594">
                  <c:v>6.0579823183790684E-45</c:v>
                </c:pt>
                <c:pt idx="595">
                  <c:v>2.9218823181479092E-45</c:v>
                </c:pt>
                <c:pt idx="596">
                  <c:v>1.4057227073896702E-45</c:v>
                </c:pt>
                <c:pt idx="597">
                  <c:v>6.745883261453042E-46</c:v>
                </c:pt>
                <c:pt idx="598">
                  <c:v>3.2290904009260955E-46</c:v>
                </c:pt>
                <c:pt idx="599">
                  <c:v>1.5417849674189497E-46</c:v>
                </c:pt>
                <c:pt idx="600">
                  <c:v>7.3429341131613134E-47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6.4151855194149334</c:v>
                </c:pt>
                <c:pt idx="1">
                  <c:v>-0.58648395914275397</c:v>
                </c:pt>
                <c:pt idx="2">
                  <c:v>14.411846562299559</c:v>
                </c:pt>
                <c:pt idx="3">
                  <c:v>15.410177083741871</c:v>
                </c:pt>
                <c:pt idx="4">
                  <c:v>-8.5914923948158162</c:v>
                </c:pt>
                <c:pt idx="5">
                  <c:v>21.40683812662644</c:v>
                </c:pt>
                <c:pt idx="6">
                  <c:v>15.405168648068752</c:v>
                </c:pt>
                <c:pt idx="7">
                  <c:v>9.4034991695110648</c:v>
                </c:pt>
                <c:pt idx="8">
                  <c:v>10.401829690953377</c:v>
                </c:pt>
                <c:pt idx="9">
                  <c:v>-3.59983978760431</c:v>
                </c:pt>
                <c:pt idx="10">
                  <c:v>14.398490733838003</c:v>
                </c:pt>
                <c:pt idx="11">
                  <c:v>-5.6031787447196848</c:v>
                </c:pt>
                <c:pt idx="12">
                  <c:v>-22.604848223277372</c:v>
                </c:pt>
                <c:pt idx="13">
                  <c:v>-2.6065177018350596</c:v>
                </c:pt>
                <c:pt idx="14">
                  <c:v>-12.608187180392747</c:v>
                </c:pt>
                <c:pt idx="15">
                  <c:v>-0.60985665895049124</c:v>
                </c:pt>
                <c:pt idx="16">
                  <c:v>8.3884738624918214</c:v>
                </c:pt>
                <c:pt idx="17">
                  <c:v>9.386804383934134</c:v>
                </c:pt>
                <c:pt idx="18">
                  <c:v>16.385134905376447</c:v>
                </c:pt>
                <c:pt idx="19">
                  <c:v>-17.616534573181241</c:v>
                </c:pt>
                <c:pt idx="20">
                  <c:v>-15.618204051738928</c:v>
                </c:pt>
                <c:pt idx="21">
                  <c:v>-8.6198735302966725</c:v>
                </c:pt>
                <c:pt idx="22">
                  <c:v>-4.6215430088543599</c:v>
                </c:pt>
                <c:pt idx="23">
                  <c:v>-6.6232124874120473</c:v>
                </c:pt>
                <c:pt idx="24">
                  <c:v>11.375118034030265</c:v>
                </c:pt>
                <c:pt idx="25">
                  <c:v>-1.6265514445274221</c:v>
                </c:pt>
                <c:pt idx="26">
                  <c:v>-8.6282209230851095</c:v>
                </c:pt>
                <c:pt idx="27">
                  <c:v>-31.629890401642854</c:v>
                </c:pt>
                <c:pt idx="28">
                  <c:v>-7.6315598802005411</c:v>
                </c:pt>
                <c:pt idx="29">
                  <c:v>7.3667706412417715</c:v>
                </c:pt>
                <c:pt idx="30">
                  <c:v>6.3651011626840841</c:v>
                </c:pt>
                <c:pt idx="31">
                  <c:v>16.363431684126397</c:v>
                </c:pt>
                <c:pt idx="32">
                  <c:v>10.361762205568652</c:v>
                </c:pt>
                <c:pt idx="33">
                  <c:v>29.360092727011022</c:v>
                </c:pt>
                <c:pt idx="34">
                  <c:v>18.358423248453335</c:v>
                </c:pt>
                <c:pt idx="35">
                  <c:v>15.356753769895647</c:v>
                </c:pt>
                <c:pt idx="36">
                  <c:v>2.3550842913379029</c:v>
                </c:pt>
                <c:pt idx="37">
                  <c:v>-13.646585187219785</c:v>
                </c:pt>
                <c:pt idx="38">
                  <c:v>-30.648254665777472</c:v>
                </c:pt>
                <c:pt idx="39">
                  <c:v>-1.6499241443351593</c:v>
                </c:pt>
                <c:pt idx="40">
                  <c:v>-12.651593622892847</c:v>
                </c:pt>
                <c:pt idx="41">
                  <c:v>-1.6532631014505341</c:v>
                </c:pt>
                <c:pt idx="42">
                  <c:v>-7.6549325800082784</c:v>
                </c:pt>
                <c:pt idx="43">
                  <c:v>-9.6566020585659658</c:v>
                </c:pt>
                <c:pt idx="44">
                  <c:v>-2.6582715371236532</c:v>
                </c:pt>
                <c:pt idx="45">
                  <c:v>-8.6599410156813406</c:v>
                </c:pt>
                <c:pt idx="46">
                  <c:v>32.338389505760972</c:v>
                </c:pt>
                <c:pt idx="47">
                  <c:v>-1.6632799727967154</c:v>
                </c:pt>
                <c:pt idx="48">
                  <c:v>-13.66494945135446</c:v>
                </c:pt>
                <c:pt idx="49">
                  <c:v>-21.666618929912147</c:v>
                </c:pt>
                <c:pt idx="50">
                  <c:v>-3.6682884084698344</c:v>
                </c:pt>
                <c:pt idx="51">
                  <c:v>-19.669957887027522</c:v>
                </c:pt>
                <c:pt idx="52">
                  <c:v>-27.671627365585209</c:v>
                </c:pt>
                <c:pt idx="53">
                  <c:v>-8.6732968441428966</c:v>
                </c:pt>
                <c:pt idx="54">
                  <c:v>-19.674966322700641</c:v>
                </c:pt>
                <c:pt idx="55">
                  <c:v>-21.676635801258271</c:v>
                </c:pt>
                <c:pt idx="56">
                  <c:v>7.3216947201840412</c:v>
                </c:pt>
                <c:pt idx="57">
                  <c:v>-8.6799747583736462</c:v>
                </c:pt>
                <c:pt idx="58">
                  <c:v>-1.6816442369313904</c:v>
                </c:pt>
                <c:pt idx="59">
                  <c:v>17.316686284510922</c:v>
                </c:pt>
                <c:pt idx="60">
                  <c:v>-26.684983194046765</c:v>
                </c:pt>
                <c:pt idx="61">
                  <c:v>1.3133473273955474</c:v>
                </c:pt>
                <c:pt idx="62">
                  <c:v>-21.68832215116214</c:v>
                </c:pt>
                <c:pt idx="63">
                  <c:v>17.310008370280116</c:v>
                </c:pt>
                <c:pt idx="64">
                  <c:v>-14.691661108277572</c:v>
                </c:pt>
                <c:pt idx="65">
                  <c:v>-25.693330586835259</c:v>
                </c:pt>
                <c:pt idx="66">
                  <c:v>2.3049999346070535</c:v>
                </c:pt>
                <c:pt idx="67">
                  <c:v>28.303330456049366</c:v>
                </c:pt>
                <c:pt idx="68">
                  <c:v>22.301660977491679</c:v>
                </c:pt>
                <c:pt idx="69">
                  <c:v>5.2999914989339345</c:v>
                </c:pt>
                <c:pt idx="70">
                  <c:v>-10.701677979623753</c:v>
                </c:pt>
                <c:pt idx="71">
                  <c:v>0.29665254181855971</c:v>
                </c:pt>
                <c:pt idx="72">
                  <c:v>-17.705016936739128</c:v>
                </c:pt>
                <c:pt idx="73">
                  <c:v>-13.706686415296815</c:v>
                </c:pt>
                <c:pt idx="74">
                  <c:v>-26.708355893854502</c:v>
                </c:pt>
                <c:pt idx="75">
                  <c:v>0.28997462758775328</c:v>
                </c:pt>
                <c:pt idx="76">
                  <c:v>-12.711694850969934</c:v>
                </c:pt>
                <c:pt idx="77">
                  <c:v>-1.7133643295275647</c:v>
                </c:pt>
                <c:pt idx="78">
                  <c:v>5.2849661919146911</c:v>
                </c:pt>
                <c:pt idx="79">
                  <c:v>-10.716703286642996</c:v>
                </c:pt>
                <c:pt idx="80">
                  <c:v>51.281627234799316</c:v>
                </c:pt>
                <c:pt idx="81">
                  <c:v>-8.7200422437583711</c:v>
                </c:pt>
                <c:pt idx="82">
                  <c:v>-14.721711722316059</c:v>
                </c:pt>
                <c:pt idx="83">
                  <c:v>1.2766187991262541</c:v>
                </c:pt>
                <c:pt idx="84">
                  <c:v>-0.72505067943143331</c:v>
                </c:pt>
                <c:pt idx="85">
                  <c:v>-7.7267201579891776</c:v>
                </c:pt>
                <c:pt idx="86">
                  <c:v>13.271610363453135</c:v>
                </c:pt>
                <c:pt idx="87">
                  <c:v>14.269940884895448</c:v>
                </c:pt>
                <c:pt idx="88">
                  <c:v>-9.7317285936622397</c:v>
                </c:pt>
                <c:pt idx="89">
                  <c:v>23.266601927780073</c:v>
                </c:pt>
                <c:pt idx="90">
                  <c:v>0.26493244922232861</c:v>
                </c:pt>
                <c:pt idx="91">
                  <c:v>-16.736737029335359</c:v>
                </c:pt>
                <c:pt idx="92">
                  <c:v>-3.7384065078930462</c:v>
                </c:pt>
                <c:pt idx="93">
                  <c:v>-6.7400759864507336</c:v>
                </c:pt>
                <c:pt idx="94">
                  <c:v>-14.741745465008421</c:v>
                </c:pt>
                <c:pt idx="95">
                  <c:v>10.256585056433892</c:v>
                </c:pt>
                <c:pt idx="96">
                  <c:v>-0.74508442212379578</c:v>
                </c:pt>
                <c:pt idx="97">
                  <c:v>11.25324609931846</c:v>
                </c:pt>
                <c:pt idx="98">
                  <c:v>1.2515766207607726</c:v>
                </c:pt>
                <c:pt idx="99">
                  <c:v>-3.750092857796858</c:v>
                </c:pt>
                <c:pt idx="100">
                  <c:v>18.248237663645398</c:v>
                </c:pt>
                <c:pt idx="101">
                  <c:v>25.24656818508771</c:v>
                </c:pt>
                <c:pt idx="102">
                  <c:v>-7.755101293469977</c:v>
                </c:pt>
                <c:pt idx="103">
                  <c:v>-20.756770772027664</c:v>
                </c:pt>
                <c:pt idx="104">
                  <c:v>1.2415597494146482</c:v>
                </c:pt>
                <c:pt idx="105">
                  <c:v>-6.7601097291430392</c:v>
                </c:pt>
                <c:pt idx="106">
                  <c:v>-3.7617792077007834</c:v>
                </c:pt>
                <c:pt idx="107">
                  <c:v>8.2365513137415292</c:v>
                </c:pt>
                <c:pt idx="108">
                  <c:v>-16.765118164816158</c:v>
                </c:pt>
                <c:pt idx="109">
                  <c:v>-16.766787643373846</c:v>
                </c:pt>
                <c:pt idx="110">
                  <c:v>-17.768457121931533</c:v>
                </c:pt>
                <c:pt idx="111">
                  <c:v>-6.7701266004892204</c:v>
                </c:pt>
                <c:pt idx="112">
                  <c:v>6.2282039209530353</c:v>
                </c:pt>
                <c:pt idx="113">
                  <c:v>-10.773465557604652</c:v>
                </c:pt>
                <c:pt idx="114">
                  <c:v>-33.775135036162339</c:v>
                </c:pt>
                <c:pt idx="115">
                  <c:v>5.2231954852799731</c:v>
                </c:pt>
                <c:pt idx="116">
                  <c:v>-13.778473993277714</c:v>
                </c:pt>
                <c:pt idx="117">
                  <c:v>42.219856528164541</c:v>
                </c:pt>
                <c:pt idx="118">
                  <c:v>13.218187049606854</c:v>
                </c:pt>
                <c:pt idx="119">
                  <c:v>-15.783482428950833</c:v>
                </c:pt>
                <c:pt idx="120">
                  <c:v>-10.785151907508521</c:v>
                </c:pt>
                <c:pt idx="121">
                  <c:v>-5.7868213860662081</c:v>
                </c:pt>
                <c:pt idx="122">
                  <c:v>33.211509135376104</c:v>
                </c:pt>
                <c:pt idx="123">
                  <c:v>-8.7901603431815829</c:v>
                </c:pt>
                <c:pt idx="124">
                  <c:v>-6.7918298217392703</c:v>
                </c:pt>
                <c:pt idx="125">
                  <c:v>-8.7934993002969577</c:v>
                </c:pt>
                <c:pt idx="126">
                  <c:v>-4.7951687788546451</c:v>
                </c:pt>
                <c:pt idx="127">
                  <c:v>-12.796838257412389</c:v>
                </c:pt>
                <c:pt idx="128">
                  <c:v>-5.7985077359700767</c:v>
                </c:pt>
                <c:pt idx="129">
                  <c:v>-7.8001772145277641</c:v>
                </c:pt>
                <c:pt idx="130">
                  <c:v>-27.801846693085452</c:v>
                </c:pt>
                <c:pt idx="131">
                  <c:v>-2.8035161716431394</c:v>
                </c:pt>
                <c:pt idx="132">
                  <c:v>-15.805185650200826</c:v>
                </c:pt>
                <c:pt idx="133">
                  <c:v>27.193144871241429</c:v>
                </c:pt>
                <c:pt idx="134">
                  <c:v>19.191475392683742</c:v>
                </c:pt>
                <c:pt idx="135">
                  <c:v>11.189805914126053</c:v>
                </c:pt>
                <c:pt idx="136">
                  <c:v>23.188136435568364</c:v>
                </c:pt>
                <c:pt idx="137">
                  <c:v>6.1864669570106754</c:v>
                </c:pt>
                <c:pt idx="138">
                  <c:v>-10.815202521547015</c:v>
                </c:pt>
                <c:pt idx="139">
                  <c:v>-3.8168720001047616</c:v>
                </c:pt>
                <c:pt idx="140">
                  <c:v>18.181458521337547</c:v>
                </c:pt>
                <c:pt idx="141">
                  <c:v>-3.8202109572201488</c:v>
                </c:pt>
                <c:pt idx="142">
                  <c:v>3.1781195642221522</c:v>
                </c:pt>
                <c:pt idx="143">
                  <c:v>-6.823549914335552</c:v>
                </c:pt>
                <c:pt idx="144">
                  <c:v>-17.825219392893267</c:v>
                </c:pt>
                <c:pt idx="145">
                  <c:v>-11.826888871450992</c:v>
                </c:pt>
                <c:pt idx="146">
                  <c:v>-1.8285583500087366</c:v>
                </c:pt>
                <c:pt idx="147">
                  <c:v>12.16977217143349</c:v>
                </c:pt>
                <c:pt idx="148">
                  <c:v>-10.831897307124382</c:v>
                </c:pt>
                <c:pt idx="149">
                  <c:v>-6.8335667856822582</c:v>
                </c:pt>
                <c:pt idx="150">
                  <c:v>-5.8352362642402253</c:v>
                </c:pt>
                <c:pt idx="151">
                  <c:v>-5.8369057427983249</c:v>
                </c:pt>
                <c:pt idx="152">
                  <c:v>-7.838575221356618</c:v>
                </c:pt>
                <c:pt idx="153">
                  <c:v>-5.8402446999151936</c:v>
                </c:pt>
                <c:pt idx="154">
                  <c:v>-16.84191417847418</c:v>
                </c:pt>
                <c:pt idx="155">
                  <c:v>-16.843583657033818</c:v>
                </c:pt>
                <c:pt idx="156">
                  <c:v>6.1547468644057357</c:v>
                </c:pt>
                <c:pt idx="157">
                  <c:v>-12.846922614155954</c:v>
                </c:pt>
                <c:pt idx="158">
                  <c:v>-7.8485920927194348</c:v>
                </c:pt>
                <c:pt idx="159">
                  <c:v>-5.8502615712854888</c:v>
                </c:pt>
                <c:pt idx="160">
                  <c:v>-1.8519310498552821</c:v>
                </c:pt>
                <c:pt idx="161">
                  <c:v>-3.8536005284302783</c:v>
                </c:pt>
                <c:pt idx="162">
                  <c:v>22.144729992987234</c:v>
                </c:pt>
                <c:pt idx="163">
                  <c:v>-0.85693948560589706</c:v>
                </c:pt>
                <c:pt idx="164">
                  <c:v>-10.858608964214108</c:v>
                </c:pt>
                <c:pt idx="165">
                  <c:v>-10.860278442843629</c:v>
                </c:pt>
                <c:pt idx="166">
                  <c:v>-14.861947921503187</c:v>
                </c:pt>
                <c:pt idx="167">
                  <c:v>0.13638259979502906</c:v>
                </c:pt>
                <c:pt idx="168">
                  <c:v>19.134713121034046</c:v>
                </c:pt>
                <c:pt idx="169">
                  <c:v>1.1330436421902768</c:v>
                </c:pt>
                <c:pt idx="170">
                  <c:v>-13.868625836769008</c:v>
                </c:pt>
                <c:pt idx="171">
                  <c:v>21.129704684111164</c:v>
                </c:pt>
                <c:pt idx="172">
                  <c:v>-12.871964795231476</c:v>
                </c:pt>
                <c:pt idx="173">
                  <c:v>6.1263657251175907</c:v>
                </c:pt>
                <c:pt idx="174">
                  <c:v>-33.875303754958793</c:v>
                </c:pt>
                <c:pt idx="175">
                  <c:v>-4.8769732356208166</c:v>
                </c:pt>
                <c:pt idx="176">
                  <c:v>3.1213572829133835</c:v>
                </c:pt>
                <c:pt idx="177">
                  <c:v>-22.880312199652941</c:v>
                </c:pt>
                <c:pt idx="178">
                  <c:v>-15.881981683721987</c:v>
                </c:pt>
                <c:pt idx="179">
                  <c:v>0.11634883016249865</c:v>
                </c:pt>
                <c:pt idx="180">
                  <c:v>5.1146793412674221</c:v>
                </c:pt>
                <c:pt idx="181">
                  <c:v>-8.8869901513928955</c:v>
                </c:pt>
                <c:pt idx="182">
                  <c:v>39.111340350859834</c:v>
                </c:pt>
                <c:pt idx="183">
                  <c:v>4.1096708462584335</c:v>
                </c:pt>
                <c:pt idx="184">
                  <c:v>18.108001332446172</c:v>
                </c:pt>
                <c:pt idx="185">
                  <c:v>-18.893668193710933</c:v>
                </c:pt>
                <c:pt idx="186">
                  <c:v>11.104662263630969</c:v>
                </c:pt>
                <c:pt idx="187">
                  <c:v>-17.897007301024619</c:v>
                </c:pt>
                <c:pt idx="188">
                  <c:v>5.1013231050733374</c:v>
                </c:pt>
                <c:pt idx="189">
                  <c:v>-18.900346527608857</c:v>
                </c:pt>
                <c:pt idx="190">
                  <c:v>-6.9020162115748782</c:v>
                </c:pt>
                <c:pt idx="191">
                  <c:v>-11.90368596317804</c:v>
                </c:pt>
                <c:pt idx="192">
                  <c:v>-8.9053558037466267</c:v>
                </c:pt>
                <c:pt idx="193">
                  <c:v>-32.907025761020094</c:v>
                </c:pt>
                <c:pt idx="194">
                  <c:v>-11.90869587097491</c:v>
                </c:pt>
                <c:pt idx="195">
                  <c:v>7.0896338198603361</c:v>
                </c:pt>
                <c:pt idx="196">
                  <c:v>-23.91203674852089</c:v>
                </c:pt>
                <c:pt idx="197">
                  <c:v>13.08629234671079</c:v>
                </c:pt>
                <c:pt idx="198">
                  <c:v>-24.91537899340835</c:v>
                </c:pt>
                <c:pt idx="199">
                  <c:v>1.0829491045693169</c:v>
                </c:pt>
                <c:pt idx="200">
                  <c:v>14.081276479271374</c:v>
                </c:pt>
                <c:pt idx="201">
                  <c:v>-19.920397074489735</c:v>
                </c:pt>
                <c:pt idx="202">
                  <c:v>8.0779281831311369</c:v>
                </c:pt>
                <c:pt idx="203">
                  <c:v>-25.92374807676967</c:v>
                </c:pt>
                <c:pt idx="204">
                  <c:v>3.0745737311809469</c:v>
                </c:pt>
                <c:pt idx="205">
                  <c:v>21.072893085794082</c:v>
                </c:pt>
                <c:pt idx="206">
                  <c:v>-36.928790666177235</c:v>
                </c:pt>
                <c:pt idx="207">
                  <c:v>6.0695216588717793</c:v>
                </c:pt>
                <c:pt idx="208">
                  <c:v>-0.93217095638491565</c:v>
                </c:pt>
                <c:pt idx="209">
                  <c:v>12.066130224037781</c:v>
                </c:pt>
                <c:pt idx="210">
                  <c:v>23.064423634210819</c:v>
                </c:pt>
                <c:pt idx="211">
                  <c:v>-0.93729266012710633</c:v>
                </c:pt>
                <c:pt idx="212">
                  <c:v>6.0978958833438117E-2</c:v>
                </c:pt>
                <c:pt idx="213">
                  <c:v>5.0592355659227204</c:v>
                </c:pt>
                <c:pt idx="214">
                  <c:v>19.057473579900197</c:v>
                </c:pt>
                <c:pt idx="215">
                  <c:v>-31.94431137061127</c:v>
                </c:pt>
                <c:pt idx="216">
                  <c:v>-10.946124605463485</c:v>
                </c:pt>
                <c:pt idx="217">
                  <c:v>5.2027420715801527E-2</c:v>
                </c:pt>
                <c:pt idx="218">
                  <c:v>19.050136900158833</c:v>
                </c:pt>
                <c:pt idx="219">
                  <c:v>12.048194417008197</c:v>
                </c:pt>
                <c:pt idx="220">
                  <c:v>-13.953811349172057</c:v>
                </c:pt>
                <c:pt idx="221">
                  <c:v>-19.955893966802641</c:v>
                </c:pt>
                <c:pt idx="222">
                  <c:v>-5.9580696484045772</c:v>
                </c:pt>
                <c:pt idx="223">
                  <c:v>3.0396422944020589</c:v>
                </c:pt>
                <c:pt idx="224">
                  <c:v>-6.9627810694956977</c:v>
                </c:pt>
                <c:pt idx="225">
                  <c:v>-6.9653668832764426</c:v>
                </c:pt>
                <c:pt idx="226">
                  <c:v>23.031852826094028</c:v>
                </c:pt>
                <c:pt idx="227">
                  <c:v>-24.971159610047415</c:v>
                </c:pt>
                <c:pt idx="228">
                  <c:v>5.0255516468674886</c:v>
                </c:pt>
                <c:pt idx="229">
                  <c:v>-13.978065008324453</c:v>
                </c:pt>
                <c:pt idx="230">
                  <c:v>-19.982069681657411</c:v>
                </c:pt>
                <c:pt idx="231">
                  <c:v>1.0134678510475317</c:v>
                </c:pt>
                <c:pt idx="232">
                  <c:v>-8.9915331411515034</c:v>
                </c:pt>
                <c:pt idx="233">
                  <c:v>-25.997165749435844</c:v>
                </c:pt>
                <c:pt idx="234">
                  <c:v>12.996463048114117</c:v>
                </c:pt>
                <c:pt idx="235">
                  <c:v>-25.01076926143789</c:v>
                </c:pt>
                <c:pt idx="236">
                  <c:v>-9.0190024924962113</c:v>
                </c:pt>
                <c:pt idx="237">
                  <c:v>21.97160435927761</c:v>
                </c:pt>
                <c:pt idx="238">
                  <c:v>-8.0391288672441519</c:v>
                </c:pt>
                <c:pt idx="239">
                  <c:v>4.9485944252120255</c:v>
                </c:pt>
                <c:pt idx="240">
                  <c:v>-7.0654545590500817</c:v>
                </c:pt>
                <c:pt idx="241">
                  <c:v>24.918467786005543</c:v>
                </c:pt>
                <c:pt idx="242">
                  <c:v>-12.099924764736025</c:v>
                </c:pt>
                <c:pt idx="243">
                  <c:v>-0.12095049627991211</c:v>
                </c:pt>
                <c:pt idx="244">
                  <c:v>10.855038059287446</c:v>
                </c:pt>
                <c:pt idx="245">
                  <c:v>3.8276520204364335</c:v>
                </c:pt>
                <c:pt idx="246">
                  <c:v>-39.203535812088738</c:v>
                </c:pt>
                <c:pt idx="247">
                  <c:v>51.76100726570715</c:v>
                </c:pt>
                <c:pt idx="248">
                  <c:v>-16.279227667772094</c:v>
                </c:pt>
                <c:pt idx="249">
                  <c:v>12.67520762792212</c:v>
                </c:pt>
                <c:pt idx="250">
                  <c:v>-0.37628226948395388</c:v>
                </c:pt>
                <c:pt idx="251">
                  <c:v>-5.434336806984005</c:v>
                </c:pt>
                <c:pt idx="252">
                  <c:v>-14.499639277273573</c:v>
                </c:pt>
                <c:pt idx="253">
                  <c:v>-7.5729160186222177</c:v>
                </c:pt>
                <c:pt idx="254">
                  <c:v>-5.6549349131448983</c:v>
                </c:pt>
                <c:pt idx="255">
                  <c:v>-3.746503104234689</c:v>
                </c:pt>
                <c:pt idx="256">
                  <c:v>30.151536142854809</c:v>
                </c:pt>
                <c:pt idx="257">
                  <c:v>-9.9616924919427099</c:v>
                </c:pt>
                <c:pt idx="258">
                  <c:v>-10.087091325632281</c:v>
                </c:pt>
                <c:pt idx="259">
                  <c:v>20.774416429793678</c:v>
                </c:pt>
                <c:pt idx="260">
                  <c:v>-13.37810614583991</c:v>
                </c:pt>
                <c:pt idx="261">
                  <c:v>3.4543986165610008</c:v>
                </c:pt>
                <c:pt idx="262">
                  <c:v>-18.729007608258819</c:v>
                </c:pt>
                <c:pt idx="263">
                  <c:v>56.070751383775452</c:v>
                </c:pt>
                <c:pt idx="264">
                  <c:v>-4.1472220767134242</c:v>
                </c:pt>
                <c:pt idx="265">
                  <c:v>-21.383786919701453</c:v>
                </c:pt>
                <c:pt idx="266">
                  <c:v>-8.6397497909073628</c:v>
                </c:pt>
                <c:pt idx="267">
                  <c:v>27.084149314455274</c:v>
                </c:pt>
                <c:pt idx="268">
                  <c:v>-37.212747898962178</c:v>
                </c:pt>
                <c:pt idx="269">
                  <c:v>-2.5310024602172838</c:v>
                </c:pt>
                <c:pt idx="270">
                  <c:v>10.128937758082015</c:v>
                </c:pt>
                <c:pt idx="271">
                  <c:v>-12.233245965652758</c:v>
                </c:pt>
                <c:pt idx="272">
                  <c:v>3.3822726536128105</c:v>
                </c:pt>
                <c:pt idx="273">
                  <c:v>14.975480359510286</c:v>
                </c:pt>
                <c:pt idx="274">
                  <c:v>-2.4534608797682047</c:v>
                </c:pt>
                <c:pt idx="275">
                  <c:v>-11.904200087401669</c:v>
                </c:pt>
                <c:pt idx="276">
                  <c:v>-41.376184780117782</c:v>
                </c:pt>
                <c:pt idx="277">
                  <c:v>2.1313499363608832</c:v>
                </c:pt>
                <c:pt idx="278">
                  <c:v>2.6193903747109362</c:v>
                </c:pt>
                <c:pt idx="279">
                  <c:v>-17.910848917303611</c:v>
                </c:pt>
                <c:pt idx="280">
                  <c:v>-10.457920807581957</c:v>
                </c:pt>
                <c:pt idx="281">
                  <c:v>12.979856049613778</c:v>
                </c:pt>
                <c:pt idx="282">
                  <c:v>16.404395901617185</c:v>
                </c:pt>
                <c:pt idx="283">
                  <c:v>13.817841460704756</c:v>
                </c:pt>
                <c:pt idx="284">
                  <c:v>-10.77744379596707</c:v>
                </c:pt>
                <c:pt idx="285">
                  <c:v>11.621113321726961</c:v>
                </c:pt>
                <c:pt idx="286">
                  <c:v>-1.9837187198468005</c:v>
                </c:pt>
                <c:pt idx="287">
                  <c:v>4.4110060268271365</c:v>
                </c:pt>
                <c:pt idx="288">
                  <c:v>0.80838992591479375</c:v>
                </c:pt>
                <c:pt idx="289">
                  <c:v>-1.7883324226866861</c:v>
                </c:pt>
                <c:pt idx="290">
                  <c:v>3.624178736615729</c:v>
                </c:pt>
                <c:pt idx="291">
                  <c:v>22.049338616397176</c:v>
                </c:pt>
                <c:pt idx="292">
                  <c:v>30.490605909503337</c:v>
                </c:pt>
                <c:pt idx="293">
                  <c:v>13.951448931127439</c:v>
                </c:pt>
                <c:pt idx="294">
                  <c:v>-29.564689673331657</c:v>
                </c:pt>
                <c:pt idx="295">
                  <c:v>-13.054429164555685</c:v>
                </c:pt>
                <c:pt idx="296">
                  <c:v>-20.514487364993215</c:v>
                </c:pt>
                <c:pt idx="297">
                  <c:v>1.0582828158215847</c:v>
                </c:pt>
                <c:pt idx="298">
                  <c:v>6.6668575507238153</c:v>
                </c:pt>
                <c:pt idx="299">
                  <c:v>-7.6859924728109412</c:v>
                </c:pt>
                <c:pt idx="300">
                  <c:v>-19.997734797766814</c:v>
                </c:pt>
                <c:pt idx="301">
                  <c:v>-12.266105579568556</c:v>
                </c:pt>
                <c:pt idx="302">
                  <c:v>-10.489137095663978</c:v>
                </c:pt>
                <c:pt idx="303">
                  <c:v>28.334818084670555</c:v>
                </c:pt>
                <c:pt idx="304">
                  <c:v>40.207066685456709</c:v>
                </c:pt>
                <c:pt idx="305">
                  <c:v>-4.8714415820791217</c:v>
                </c:pt>
                <c:pt idx="306">
                  <c:v>-7.9001259322075441</c:v>
                </c:pt>
                <c:pt idx="307">
                  <c:v>-6.878781814985885</c:v>
                </c:pt>
                <c:pt idx="308">
                  <c:v>18.192416504577896</c:v>
                </c:pt>
                <c:pt idx="309">
                  <c:v>12.312918143975725</c:v>
                </c:pt>
                <c:pt idx="310">
                  <c:v>21.481802538504418</c:v>
                </c:pt>
                <c:pt idx="311">
                  <c:v>-1.3022090077103101</c:v>
                </c:pt>
                <c:pt idx="312">
                  <c:v>-14.040737357708394</c:v>
                </c:pt>
                <c:pt idx="313">
                  <c:v>0.26427455649924525</c:v>
                </c:pt>
                <c:pt idx="314">
                  <c:v>-18.389414382237931</c:v>
                </c:pt>
                <c:pt idx="315">
                  <c:v>11.995683782659256</c:v>
                </c:pt>
                <c:pt idx="316">
                  <c:v>-1.5831837481293256</c:v>
                </c:pt>
                <c:pt idx="317">
                  <c:v>-16.128977954314198</c:v>
                </c:pt>
                <c:pt idx="318">
                  <c:v>-31.644833553672772</c:v>
                </c:pt>
                <c:pt idx="319">
                  <c:v>-18.134023251715043</c:v>
                </c:pt>
                <c:pt idx="320">
                  <c:v>-3.5999212510396177</c:v>
                </c:pt>
                <c:pt idx="321">
                  <c:v>-13.045966585625795</c:v>
                </c:pt>
                <c:pt idx="322">
                  <c:v>5.5243731687606914</c:v>
                </c:pt>
                <c:pt idx="323">
                  <c:v>-1.8923627191849501</c:v>
                </c:pt>
                <c:pt idx="324">
                  <c:v>26.70040585348622</c:v>
                </c:pt>
                <c:pt idx="325">
                  <c:v>7.2993319665353162</c:v>
                </c:pt>
                <c:pt idx="326">
                  <c:v>13.901171570893831</c:v>
                </c:pt>
                <c:pt idx="327">
                  <c:v>-2.4971892105968525</c:v>
                </c:pt>
                <c:pt idx="328">
                  <c:v>-2.8987096614018846</c:v>
                </c:pt>
                <c:pt idx="329">
                  <c:v>-21.306173150885897</c:v>
                </c:pt>
                <c:pt idx="330">
                  <c:v>7.2778309265267467</c:v>
                </c:pt>
                <c:pt idx="331">
                  <c:v>-3.1490781413436899</c:v>
                </c:pt>
                <c:pt idx="332">
                  <c:v>-13.589061062095075</c:v>
                </c:pt>
                <c:pt idx="333">
                  <c:v>8.9559494270174511</c:v>
                </c:pt>
                <c:pt idx="334">
                  <c:v>11.484253252441349</c:v>
                </c:pt>
                <c:pt idx="335">
                  <c:v>15.994384560216229</c:v>
                </c:pt>
                <c:pt idx="336">
                  <c:v>-2.5148896856007603</c:v>
                </c:pt>
                <c:pt idx="337">
                  <c:v>14.955426156554759</c:v>
                </c:pt>
                <c:pt idx="338">
                  <c:v>40.404549776633772</c:v>
                </c:pt>
                <c:pt idx="339">
                  <c:v>-17.168087929751202</c:v>
                </c:pt>
                <c:pt idx="340">
                  <c:v>-31.762853625106864</c:v>
                </c:pt>
                <c:pt idx="341">
                  <c:v>5.6200760883027572</c:v>
                </c:pt>
                <c:pt idx="342">
                  <c:v>-22.019299023928365</c:v>
                </c:pt>
                <c:pt idx="343">
                  <c:v>0.3191824731980466</c:v>
                </c:pt>
                <c:pt idx="344">
                  <c:v>20.635828276432438</c:v>
                </c:pt>
                <c:pt idx="345">
                  <c:v>17.931076510966125</c:v>
                </c:pt>
                <c:pt idx="346">
                  <c:v>-16.794520262271117</c:v>
                </c:pt>
                <c:pt idx="347">
                  <c:v>-7.5403109535422956</c:v>
                </c:pt>
                <c:pt idx="348">
                  <c:v>15.694438455899281</c:v>
                </c:pt>
                <c:pt idx="349">
                  <c:v>-12.089470183415328</c:v>
                </c:pt>
                <c:pt idx="350">
                  <c:v>12.108818384452519</c:v>
                </c:pt>
                <c:pt idx="351">
                  <c:v>6.2901992058260765</c:v>
                </c:pt>
                <c:pt idx="352">
                  <c:v>5.4555944265349767</c:v>
                </c:pt>
                <c:pt idx="353">
                  <c:v>23.605941610959064</c:v>
                </c:pt>
                <c:pt idx="354">
                  <c:v>2.7421831308782023</c:v>
                </c:pt>
                <c:pt idx="355">
                  <c:v>-0.13474334023389356</c:v>
                </c:pt>
                <c:pt idx="356">
                  <c:v>-8.0239132141507969</c:v>
                </c:pt>
                <c:pt idx="357">
                  <c:v>7.0755777371457187</c:v>
                </c:pt>
                <c:pt idx="358">
                  <c:v>-12.835392805984521</c:v>
                </c:pt>
                <c:pt idx="359">
                  <c:v>5.2440211495373967</c:v>
                </c:pt>
                <c:pt idx="360">
                  <c:v>-1.685370234623166</c:v>
                </c:pt>
                <c:pt idx="361">
                  <c:v>-35.622795839354119</c:v>
                </c:pt>
                <c:pt idx="362">
                  <c:v>-30.567525936489051</c:v>
                </c:pt>
                <c:pt idx="363">
                  <c:v>3.481126249856096</c:v>
                </c:pt>
                <c:pt idx="364">
                  <c:v>3.5238036899668068</c:v>
                </c:pt>
                <c:pt idx="365">
                  <c:v>20.561105322763609</c:v>
                </c:pt>
                <c:pt idx="366">
                  <c:v>-9.4064136225814448</c:v>
                </c:pt>
                <c:pt idx="367">
                  <c:v>9.6217591639007161</c:v>
                </c:pt>
                <c:pt idx="368">
                  <c:v>0.64609425699836054</c:v>
                </c:pt>
                <c:pt idx="369">
                  <c:v>-26.33297799765846</c:v>
                </c:pt>
                <c:pt idx="370">
                  <c:v>-5.315065722280166</c:v>
                </c:pt>
                <c:pt idx="371">
                  <c:v>6.7001864483277878</c:v>
                </c:pt>
                <c:pt idx="372">
                  <c:v>3.7130994602886012</c:v>
                </c:pt>
                <c:pt idx="373">
                  <c:v>1.7239620227287007</c:v>
                </c:pt>
                <c:pt idx="374">
                  <c:v>10.733032834645671</c:v>
                </c:pt>
                <c:pt idx="375">
                  <c:v>-17.259457181298821</c:v>
                </c:pt>
                <c:pt idx="376">
                  <c:v>-13.253302670234216</c:v>
                </c:pt>
                <c:pt idx="377">
                  <c:v>-2.2483216885455977</c:v>
                </c:pt>
                <c:pt idx="378">
                  <c:v>7.7556463789532026</c:v>
                </c:pt>
                <c:pt idx="379">
                  <c:v>-23.241257188902349</c:v>
                </c:pt>
                <c:pt idx="380">
                  <c:v>-54.23890856111224</c:v>
                </c:pt>
                <c:pt idx="381">
                  <c:v>13.762800421399898</c:v>
                </c:pt>
                <c:pt idx="382">
                  <c:v>-1.236036096628361</c:v>
                </c:pt>
                <c:pt idx="383">
                  <c:v>6.7646635516066986</c:v>
                </c:pt>
                <c:pt idx="384">
                  <c:v>0.76496996978056908</c:v>
                </c:pt>
                <c:pt idx="385">
                  <c:v>-12.235056006744705</c:v>
                </c:pt>
                <c:pt idx="386">
                  <c:v>19.764637867156619</c:v>
                </c:pt>
                <c:pt idx="387">
                  <c:v>-8.2359036877364478</c:v>
                </c:pt>
                <c:pt idx="388">
                  <c:v>25.763357484244757</c:v>
                </c:pt>
                <c:pt idx="389">
                  <c:v>35.762453832480759</c:v>
                </c:pt>
                <c:pt idx="390">
                  <c:v>-12.238587134824385</c:v>
                </c:pt>
                <c:pt idx="391">
                  <c:v>8.7602578277162468</c:v>
                </c:pt>
                <c:pt idx="392">
                  <c:v>11.759008301321629</c:v>
                </c:pt>
                <c:pt idx="393">
                  <c:v>-10.242319271039808</c:v>
                </c:pt>
                <c:pt idx="394">
                  <c:v>-0.24371112466164205</c:v>
                </c:pt>
                <c:pt idx="395">
                  <c:v>-10.245155772503685</c:v>
                </c:pt>
                <c:pt idx="396">
                  <c:v>-7.2466436577854783</c:v>
                </c:pt>
                <c:pt idx="397">
                  <c:v>-21.248166853946859</c:v>
                </c:pt>
                <c:pt idx="398">
                  <c:v>-21.249718806561514</c:v>
                </c:pt>
                <c:pt idx="399">
                  <c:v>20.748705887782737</c:v>
                </c:pt>
                <c:pt idx="400">
                  <c:v>21.747111670194641</c:v>
                </c:pt>
                <c:pt idx="401">
                  <c:v>7.7455021799147605</c:v>
                </c:pt>
                <c:pt idx="402">
                  <c:v>-2.2561196098033705</c:v>
                </c:pt>
                <c:pt idx="403">
                  <c:v>2.7422487229647454</c:v>
                </c:pt>
                <c:pt idx="404">
                  <c:v>12.740609145208575</c:v>
                </c:pt>
                <c:pt idx="405">
                  <c:v>-8.2610367502714457</c:v>
                </c:pt>
                <c:pt idx="406">
                  <c:v>1.7373123225321399</c:v>
                </c:pt>
                <c:pt idx="407">
                  <c:v>-1.264342601111941</c:v>
                </c:pt>
                <c:pt idx="408">
                  <c:v>13.733999309784183</c:v>
                </c:pt>
                <c:pt idx="409">
                  <c:v>15.732338720298504</c:v>
                </c:pt>
                <c:pt idx="410">
                  <c:v>24.730676161182096</c:v>
                </c:pt>
                <c:pt idx="411">
                  <c:v>2.7290120547667986</c:v>
                </c:pt>
                <c:pt idx="412">
                  <c:v>-5.2726532638548935</c:v>
                </c:pt>
                <c:pt idx="413">
                  <c:v>-16.274319529571954</c:v>
                </c:pt>
                <c:pt idx="414">
                  <c:v>-11.275986533239942</c:v>
                </c:pt>
                <c:pt idx="415">
                  <c:v>-15.277654110336929</c:v>
                </c:pt>
                <c:pt idx="416">
                  <c:v>-5.2793221318113357</c:v>
                </c:pt>
                <c:pt idx="417">
                  <c:v>5.7190095032781842</c:v>
                </c:pt>
                <c:pt idx="418">
                  <c:v>-8.2826591263380731</c:v>
                </c:pt>
                <c:pt idx="419">
                  <c:v>19.715672040573132</c:v>
                </c:pt>
                <c:pt idx="420">
                  <c:v>0.71400305150228105</c:v>
                </c:pt>
                <c:pt idx="421">
                  <c:v>-16.287666056822147</c:v>
                </c:pt>
                <c:pt idx="422">
                  <c:v>-5.2893352560746125</c:v>
                </c:pt>
                <c:pt idx="423">
                  <c:v>18.708995475528994</c:v>
                </c:pt>
                <c:pt idx="424">
                  <c:v>-21.292673845305071</c:v>
                </c:pt>
                <c:pt idx="425">
                  <c:v>10.705656794199676</c:v>
                </c:pt>
                <c:pt idx="426">
                  <c:v>2.7039874037870981</c:v>
                </c:pt>
                <c:pt idx="427">
                  <c:v>-6.2976820091323784</c:v>
                </c:pt>
                <c:pt idx="428">
                  <c:v>11.700648561061351</c:v>
                </c:pt>
                <c:pt idx="429">
                  <c:v>-6.3010208813809312</c:v>
                </c:pt>
                <c:pt idx="430">
                  <c:v>-6.302690333253488</c:v>
                </c:pt>
                <c:pt idx="431">
                  <c:v>21.695640207854986</c:v>
                </c:pt>
                <c:pt idx="432">
                  <c:v>-14.306029256246751</c:v>
                </c:pt>
                <c:pt idx="433">
                  <c:v>-21.307698724205864</c:v>
                </c:pt>
                <c:pt idx="434">
                  <c:v>23.69063180498684</c:v>
                </c:pt>
                <c:pt idx="435">
                  <c:v>11.688962332082104</c:v>
                </c:pt>
                <c:pt idx="436">
                  <c:v>-14.312707142363109</c:v>
                </c:pt>
                <c:pt idx="437">
                  <c:v>18.685623382063209</c:v>
                </c:pt>
                <c:pt idx="438">
                  <c:v>2.6839539056651986</c:v>
                </c:pt>
                <c:pt idx="439">
                  <c:v>-22.317715571333483</c:v>
                </c:pt>
                <c:pt idx="440">
                  <c:v>9.6806149512313233</c:v>
                </c:pt>
                <c:pt idx="441">
                  <c:v>-4.3210545265202454</c:v>
                </c:pt>
                <c:pt idx="442">
                  <c:v>-3.3227240045005133</c:v>
                </c:pt>
                <c:pt idx="443">
                  <c:v>-11.324393482645721</c:v>
                </c:pt>
                <c:pt idx="444">
                  <c:v>10.673937039090569</c:v>
                </c:pt>
                <c:pt idx="445">
                  <c:v>-19.327732439258167</c:v>
                </c:pt>
                <c:pt idx="446">
                  <c:v>-6.3294019176677203</c:v>
                </c:pt>
                <c:pt idx="447">
                  <c:v>0.66892860387933972</c:v>
                </c:pt>
                <c:pt idx="448">
                  <c:v>-24.332740874604468</c:v>
                </c:pt>
                <c:pt idx="449">
                  <c:v>8.6655896468897584</c:v>
                </c:pt>
                <c:pt idx="450">
                  <c:v>24.663920168368538</c:v>
                </c:pt>
                <c:pt idx="451">
                  <c:v>-4.3377493101635718</c:v>
                </c:pt>
                <c:pt idx="452">
                  <c:v>-1.339418788703443</c:v>
                </c:pt>
                <c:pt idx="453">
                  <c:v>-23.341088267248782</c:v>
                </c:pt>
                <c:pt idx="454">
                  <c:v>-19.342757745797854</c:v>
                </c:pt>
                <c:pt idx="455">
                  <c:v>-7.344427224349575</c:v>
                </c:pt>
                <c:pt idx="456">
                  <c:v>4.6539032970968606</c:v>
                </c:pt>
                <c:pt idx="457">
                  <c:v>6.6522338185420145</c:v>
                </c:pt>
                <c:pt idx="458">
                  <c:v>-6.3494356600137198</c:v>
                </c:pt>
                <c:pt idx="459">
                  <c:v>-17.351105138570126</c:v>
                </c:pt>
                <c:pt idx="460">
                  <c:v>4.6472253828731027</c:v>
                </c:pt>
                <c:pt idx="461">
                  <c:v>-5.3544440956839594</c:v>
                </c:pt>
                <c:pt idx="462">
                  <c:v>27.64388642575878</c:v>
                </c:pt>
                <c:pt idx="463">
                  <c:v>9.6422169472013781</c:v>
                </c:pt>
                <c:pt idx="464">
                  <c:v>-40.359452531356112</c:v>
                </c:pt>
                <c:pt idx="465">
                  <c:v>1.638877990086274</c:v>
                </c:pt>
                <c:pt idx="466">
                  <c:v>-0.36279148847132459</c:v>
                </c:pt>
                <c:pt idx="467">
                  <c:v>19.635539032971046</c:v>
                </c:pt>
                <c:pt idx="468">
                  <c:v>1.6338695544134001</c:v>
                </c:pt>
                <c:pt idx="469">
                  <c:v>-5.3677999241442604</c:v>
                </c:pt>
                <c:pt idx="470">
                  <c:v>-1.3694694027019871</c:v>
                </c:pt>
                <c:pt idx="471">
                  <c:v>9.6288611187403372</c:v>
                </c:pt>
                <c:pt idx="472">
                  <c:v>-16.372808359817341</c:v>
                </c:pt>
                <c:pt idx="473">
                  <c:v>-14.374477838374968</c:v>
                </c:pt>
                <c:pt idx="474">
                  <c:v>5.6238526830672919</c:v>
                </c:pt>
                <c:pt idx="475">
                  <c:v>-19.377816795490393</c:v>
                </c:pt>
                <c:pt idx="476">
                  <c:v>-8.3794862740480802</c:v>
                </c:pt>
                <c:pt idx="477">
                  <c:v>6.6188442473942342</c:v>
                </c:pt>
                <c:pt idx="478">
                  <c:v>10.617174768836547</c:v>
                </c:pt>
                <c:pt idx="479">
                  <c:v>-16.384494709721139</c:v>
                </c:pt>
                <c:pt idx="480">
                  <c:v>-4.386164188278884</c:v>
                </c:pt>
                <c:pt idx="481">
                  <c:v>1.6121663331634293</c:v>
                </c:pt>
                <c:pt idx="482">
                  <c:v>-7.3895031453942579</c:v>
                </c:pt>
                <c:pt idx="483">
                  <c:v>20.608827376048055</c:v>
                </c:pt>
                <c:pt idx="484">
                  <c:v>10.607157897490367</c:v>
                </c:pt>
                <c:pt idx="485">
                  <c:v>-33.39451158106732</c:v>
                </c:pt>
                <c:pt idx="486">
                  <c:v>16.603818940374936</c:v>
                </c:pt>
                <c:pt idx="487">
                  <c:v>4.6021494618172483</c:v>
                </c:pt>
                <c:pt idx="488">
                  <c:v>-17.399520016740439</c:v>
                </c:pt>
                <c:pt idx="489">
                  <c:v>25.598810504701873</c:v>
                </c:pt>
                <c:pt idx="490">
                  <c:v>14.597141026144186</c:v>
                </c:pt>
                <c:pt idx="491">
                  <c:v>0.59547154758649867</c:v>
                </c:pt>
                <c:pt idx="492">
                  <c:v>1.5938020690287544</c:v>
                </c:pt>
                <c:pt idx="493">
                  <c:v>9.592132590471067</c:v>
                </c:pt>
                <c:pt idx="494">
                  <c:v>-22.40953688808662</c:v>
                </c:pt>
                <c:pt idx="495">
                  <c:v>-29.411206366644308</c:v>
                </c:pt>
                <c:pt idx="496">
                  <c:v>-14.412875845201995</c:v>
                </c:pt>
                <c:pt idx="497">
                  <c:v>-17.414545323759683</c:v>
                </c:pt>
                <c:pt idx="498">
                  <c:v>1.58378519768263</c:v>
                </c:pt>
                <c:pt idx="499">
                  <c:v>16.582115719124943</c:v>
                </c:pt>
                <c:pt idx="500">
                  <c:v>-3.4195537594327448</c:v>
                </c:pt>
                <c:pt idx="501">
                  <c:v>13.578776762009511</c:v>
                </c:pt>
                <c:pt idx="502">
                  <c:v>19.577107283451824</c:v>
                </c:pt>
                <c:pt idx="503">
                  <c:v>-1.4245621951058638</c:v>
                </c:pt>
                <c:pt idx="504">
                  <c:v>21.573768326336449</c:v>
                </c:pt>
                <c:pt idx="505">
                  <c:v>-11.427901152221239</c:v>
                </c:pt>
                <c:pt idx="506">
                  <c:v>-17.429570630778926</c:v>
                </c:pt>
                <c:pt idx="507">
                  <c:v>-0.43124010933661339</c:v>
                </c:pt>
                <c:pt idx="508">
                  <c:v>-10.432909587894358</c:v>
                </c:pt>
                <c:pt idx="509">
                  <c:v>2.565420933547955</c:v>
                </c:pt>
                <c:pt idx="510">
                  <c:v>-0.43624854500973242</c:v>
                </c:pt>
                <c:pt idx="511">
                  <c:v>9.5620819764325802</c:v>
                </c:pt>
                <c:pt idx="512">
                  <c:v>6.5604124978748928</c:v>
                </c:pt>
                <c:pt idx="513">
                  <c:v>-20.441256980682851</c:v>
                </c:pt>
                <c:pt idx="514">
                  <c:v>10.557073540759461</c:v>
                </c:pt>
                <c:pt idx="515">
                  <c:v>10.555404062201774</c:v>
                </c:pt>
                <c:pt idx="516">
                  <c:v>6.5537345836440863</c:v>
                </c:pt>
                <c:pt idx="517">
                  <c:v>5.5520651050863989</c:v>
                </c:pt>
                <c:pt idx="518">
                  <c:v>8.5503956265287115</c:v>
                </c:pt>
                <c:pt idx="519">
                  <c:v>-13.451273852028976</c:v>
                </c:pt>
                <c:pt idx="520">
                  <c:v>0.54705666941333675</c:v>
                </c:pt>
                <c:pt idx="521">
                  <c:v>-6.4546128091443506</c:v>
                </c:pt>
                <c:pt idx="522">
                  <c:v>0.54371771229796195</c:v>
                </c:pt>
                <c:pt idx="523">
                  <c:v>-13.457951766259782</c:v>
                </c:pt>
                <c:pt idx="524">
                  <c:v>21.54037875518253</c:v>
                </c:pt>
                <c:pt idx="525">
                  <c:v>-15.461290723375157</c:v>
                </c:pt>
                <c:pt idx="526">
                  <c:v>33.537039798067156</c:v>
                </c:pt>
                <c:pt idx="527">
                  <c:v>-1.4646296804905319</c:v>
                </c:pt>
                <c:pt idx="528">
                  <c:v>-21.466299159048276</c:v>
                </c:pt>
                <c:pt idx="529">
                  <c:v>-19.467968637605964</c:v>
                </c:pt>
                <c:pt idx="530">
                  <c:v>18.530361883836349</c:v>
                </c:pt>
                <c:pt idx="531">
                  <c:v>9.5286924052786617</c:v>
                </c:pt>
                <c:pt idx="532">
                  <c:v>29.527022926720974</c:v>
                </c:pt>
                <c:pt idx="533">
                  <c:v>-11.474646551836713</c:v>
                </c:pt>
                <c:pt idx="534">
                  <c:v>6.5236839696055995</c:v>
                </c:pt>
                <c:pt idx="535">
                  <c:v>-26.477985508952145</c:v>
                </c:pt>
                <c:pt idx="536">
                  <c:v>-10.479654987509832</c:v>
                </c:pt>
                <c:pt idx="537">
                  <c:v>1.5186755339324804</c:v>
                </c:pt>
                <c:pt idx="538">
                  <c:v>-13.482993944625207</c:v>
                </c:pt>
                <c:pt idx="539">
                  <c:v>-3.4846634231828943</c:v>
                </c:pt>
                <c:pt idx="540">
                  <c:v>36.513667098259418</c:v>
                </c:pt>
                <c:pt idx="541">
                  <c:v>-9.4880023802982691</c:v>
                </c:pt>
                <c:pt idx="542">
                  <c:v>-5.4896718588559565</c:v>
                </c:pt>
                <c:pt idx="543">
                  <c:v>-9.4913413374136439</c:v>
                </c:pt>
                <c:pt idx="544">
                  <c:v>-7.4930108159713882</c:v>
                </c:pt>
                <c:pt idx="545">
                  <c:v>-4.4946802945290756</c:v>
                </c:pt>
                <c:pt idx="546">
                  <c:v>16.503650226913237</c:v>
                </c:pt>
                <c:pt idx="547">
                  <c:v>-27.49801925164445</c:v>
                </c:pt>
                <c:pt idx="548">
                  <c:v>-25.499688730202138</c:v>
                </c:pt>
                <c:pt idx="549">
                  <c:v>-26.501358208759825</c:v>
                </c:pt>
                <c:pt idx="550">
                  <c:v>13.496972312682431</c:v>
                </c:pt>
                <c:pt idx="551">
                  <c:v>-5.5046971658752568</c:v>
                </c:pt>
                <c:pt idx="552">
                  <c:v>-18.506366644432944</c:v>
                </c:pt>
                <c:pt idx="553">
                  <c:v>6.4919638770093684</c:v>
                </c:pt>
                <c:pt idx="554">
                  <c:v>-25.509705601548319</c:v>
                </c:pt>
                <c:pt idx="555">
                  <c:v>1.4886249198939936</c:v>
                </c:pt>
                <c:pt idx="556">
                  <c:v>-23.513044558663751</c:v>
                </c:pt>
                <c:pt idx="557">
                  <c:v>-31.514714037221438</c:v>
                </c:pt>
                <c:pt idx="558">
                  <c:v>-15.516383515779125</c:v>
                </c:pt>
                <c:pt idx="559">
                  <c:v>-9.5180529943368128</c:v>
                </c:pt>
                <c:pt idx="560">
                  <c:v>12.4802775271055</c:v>
                </c:pt>
                <c:pt idx="561">
                  <c:v>-13.521391951452188</c:v>
                </c:pt>
                <c:pt idx="562">
                  <c:v>2.476938569990125</c:v>
                </c:pt>
                <c:pt idx="563">
                  <c:v>0.47526909143243756</c:v>
                </c:pt>
                <c:pt idx="564">
                  <c:v>13.47359961287475</c:v>
                </c:pt>
                <c:pt idx="565">
                  <c:v>-8.5280698656829941</c:v>
                </c:pt>
                <c:pt idx="566">
                  <c:v>13.470260655759319</c:v>
                </c:pt>
                <c:pt idx="567">
                  <c:v>-8.5314088227983689</c:v>
                </c:pt>
                <c:pt idx="568">
                  <c:v>17.466921698643944</c:v>
                </c:pt>
                <c:pt idx="569">
                  <c:v>-9.5347477799137437</c:v>
                </c:pt>
                <c:pt idx="570">
                  <c:v>-17.536417258471431</c:v>
                </c:pt>
                <c:pt idx="571">
                  <c:v>-7.5380867370291753</c:v>
                </c:pt>
                <c:pt idx="572">
                  <c:v>-4.5397562155868627</c:v>
                </c:pt>
                <c:pt idx="573">
                  <c:v>-14.54142569414455</c:v>
                </c:pt>
                <c:pt idx="574">
                  <c:v>-15.543095172702238</c:v>
                </c:pt>
                <c:pt idx="575">
                  <c:v>35.455235348740075</c:v>
                </c:pt>
                <c:pt idx="576">
                  <c:v>-12.546434129817612</c:v>
                </c:pt>
                <c:pt idx="577">
                  <c:v>8.4518963916246435</c:v>
                </c:pt>
                <c:pt idx="578">
                  <c:v>-14.549773086933044</c:v>
                </c:pt>
                <c:pt idx="579">
                  <c:v>-20.551442565490731</c:v>
                </c:pt>
                <c:pt idx="580">
                  <c:v>22.446887955951581</c:v>
                </c:pt>
                <c:pt idx="581">
                  <c:v>2.4452184773938939</c:v>
                </c:pt>
                <c:pt idx="582">
                  <c:v>29.443548998836206</c:v>
                </c:pt>
                <c:pt idx="583">
                  <c:v>-26.558120479721481</c:v>
                </c:pt>
                <c:pt idx="584">
                  <c:v>20.440210041720832</c:v>
                </c:pt>
                <c:pt idx="585">
                  <c:v>14.438540563163144</c:v>
                </c:pt>
                <c:pt idx="586">
                  <c:v>-9.5631289153946</c:v>
                </c:pt>
                <c:pt idx="587">
                  <c:v>0.43520160604771263</c:v>
                </c:pt>
                <c:pt idx="588">
                  <c:v>-3.5664678725099748</c:v>
                </c:pt>
                <c:pt idx="589">
                  <c:v>25.431862648932338</c:v>
                </c:pt>
                <c:pt idx="590">
                  <c:v>21.43019317037465</c:v>
                </c:pt>
                <c:pt idx="591">
                  <c:v>-3.571476308183037</c:v>
                </c:pt>
                <c:pt idx="592">
                  <c:v>7.4268542132592756</c:v>
                </c:pt>
                <c:pt idx="593">
                  <c:v>5.4251847347015314</c:v>
                </c:pt>
                <c:pt idx="594">
                  <c:v>6.423515256143844</c:v>
                </c:pt>
                <c:pt idx="595">
                  <c:v>11.421845777586157</c:v>
                </c:pt>
                <c:pt idx="596">
                  <c:v>-13.579823700971531</c:v>
                </c:pt>
                <c:pt idx="597">
                  <c:v>19.418506820470782</c:v>
                </c:pt>
                <c:pt idx="598">
                  <c:v>-16.583162658086962</c:v>
                </c:pt>
                <c:pt idx="599">
                  <c:v>1.4151678633553502</c:v>
                </c:pt>
                <c:pt idx="600">
                  <c:v>-9.5865016152023372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820</c:v>
                </c:pt>
                <c:pt idx="1">
                  <c:v>820.05</c:v>
                </c:pt>
                <c:pt idx="2">
                  <c:v>820.1</c:v>
                </c:pt>
                <c:pt idx="3">
                  <c:v>820.15</c:v>
                </c:pt>
                <c:pt idx="4">
                  <c:v>820.2</c:v>
                </c:pt>
                <c:pt idx="5">
                  <c:v>820.25</c:v>
                </c:pt>
                <c:pt idx="6">
                  <c:v>820.3</c:v>
                </c:pt>
                <c:pt idx="7">
                  <c:v>820.35</c:v>
                </c:pt>
                <c:pt idx="8">
                  <c:v>820.4</c:v>
                </c:pt>
                <c:pt idx="9">
                  <c:v>820.45</c:v>
                </c:pt>
                <c:pt idx="10">
                  <c:v>820.5</c:v>
                </c:pt>
                <c:pt idx="11">
                  <c:v>820.54999999999905</c:v>
                </c:pt>
                <c:pt idx="12">
                  <c:v>820.599999999999</c:v>
                </c:pt>
                <c:pt idx="13">
                  <c:v>820.64999999999895</c:v>
                </c:pt>
                <c:pt idx="14">
                  <c:v>820.69999999999902</c:v>
                </c:pt>
                <c:pt idx="15">
                  <c:v>820.74999999999898</c:v>
                </c:pt>
                <c:pt idx="16">
                  <c:v>820.79999999999905</c:v>
                </c:pt>
                <c:pt idx="17">
                  <c:v>820.849999999999</c:v>
                </c:pt>
                <c:pt idx="18">
                  <c:v>820.89999999999895</c:v>
                </c:pt>
                <c:pt idx="19">
                  <c:v>820.94999999999902</c:v>
                </c:pt>
                <c:pt idx="20">
                  <c:v>820.99999999999898</c:v>
                </c:pt>
                <c:pt idx="21">
                  <c:v>821.04999999999905</c:v>
                </c:pt>
                <c:pt idx="22">
                  <c:v>821.099999999999</c:v>
                </c:pt>
                <c:pt idx="23">
                  <c:v>821.14999999999895</c:v>
                </c:pt>
                <c:pt idx="24">
                  <c:v>821.19999999999902</c:v>
                </c:pt>
                <c:pt idx="25">
                  <c:v>821.24999999999898</c:v>
                </c:pt>
                <c:pt idx="26">
                  <c:v>821.29999999999905</c:v>
                </c:pt>
                <c:pt idx="27">
                  <c:v>821.349999999999</c:v>
                </c:pt>
                <c:pt idx="28">
                  <c:v>821.39999999999895</c:v>
                </c:pt>
                <c:pt idx="29">
                  <c:v>821.44999999999902</c:v>
                </c:pt>
                <c:pt idx="30">
                  <c:v>821.49999999999898</c:v>
                </c:pt>
                <c:pt idx="31">
                  <c:v>821.54999999999905</c:v>
                </c:pt>
                <c:pt idx="32">
                  <c:v>821.599999999999</c:v>
                </c:pt>
                <c:pt idx="33">
                  <c:v>821.64999999999804</c:v>
                </c:pt>
                <c:pt idx="34">
                  <c:v>821.699999999998</c:v>
                </c:pt>
                <c:pt idx="35">
                  <c:v>821.74999999999795</c:v>
                </c:pt>
                <c:pt idx="36">
                  <c:v>821.79999999999802</c:v>
                </c:pt>
                <c:pt idx="37">
                  <c:v>821.84999999999798</c:v>
                </c:pt>
                <c:pt idx="38">
                  <c:v>821.89999999999804</c:v>
                </c:pt>
                <c:pt idx="39">
                  <c:v>821.949999999998</c:v>
                </c:pt>
                <c:pt idx="40">
                  <c:v>821.99999999999795</c:v>
                </c:pt>
                <c:pt idx="41">
                  <c:v>822.04999999999802</c:v>
                </c:pt>
                <c:pt idx="42">
                  <c:v>822.09999999999798</c:v>
                </c:pt>
                <c:pt idx="43">
                  <c:v>822.14999999999804</c:v>
                </c:pt>
                <c:pt idx="44">
                  <c:v>822.199999999998</c:v>
                </c:pt>
                <c:pt idx="45">
                  <c:v>822.24999999999795</c:v>
                </c:pt>
                <c:pt idx="46">
                  <c:v>822.29999999999802</c:v>
                </c:pt>
                <c:pt idx="47">
                  <c:v>822.34999999999798</c:v>
                </c:pt>
                <c:pt idx="48">
                  <c:v>822.39999999999804</c:v>
                </c:pt>
                <c:pt idx="49">
                  <c:v>822.449999999998</c:v>
                </c:pt>
                <c:pt idx="50">
                  <c:v>822.49999999999795</c:v>
                </c:pt>
                <c:pt idx="51">
                  <c:v>822.54999999999802</c:v>
                </c:pt>
                <c:pt idx="52">
                  <c:v>822.59999999999798</c:v>
                </c:pt>
                <c:pt idx="53">
                  <c:v>822.64999999999804</c:v>
                </c:pt>
                <c:pt idx="54">
                  <c:v>822.699999999998</c:v>
                </c:pt>
                <c:pt idx="55">
                  <c:v>822.74999999999704</c:v>
                </c:pt>
                <c:pt idx="56">
                  <c:v>822.799999999997</c:v>
                </c:pt>
                <c:pt idx="57">
                  <c:v>822.84999999999695</c:v>
                </c:pt>
                <c:pt idx="58">
                  <c:v>822.89999999999702</c:v>
                </c:pt>
                <c:pt idx="59">
                  <c:v>822.94999999999698</c:v>
                </c:pt>
                <c:pt idx="60">
                  <c:v>822.99999999999704</c:v>
                </c:pt>
                <c:pt idx="61">
                  <c:v>823.049999999997</c:v>
                </c:pt>
                <c:pt idx="62">
                  <c:v>823.09999999999695</c:v>
                </c:pt>
                <c:pt idx="63">
                  <c:v>823.14999999999702</c:v>
                </c:pt>
                <c:pt idx="64">
                  <c:v>823.19999999999698</c:v>
                </c:pt>
                <c:pt idx="65">
                  <c:v>823.24999999999704</c:v>
                </c:pt>
                <c:pt idx="66">
                  <c:v>823.299999999997</c:v>
                </c:pt>
                <c:pt idx="67">
                  <c:v>823.34999999999695</c:v>
                </c:pt>
                <c:pt idx="68">
                  <c:v>823.39999999999702</c:v>
                </c:pt>
                <c:pt idx="69">
                  <c:v>823.44999999999698</c:v>
                </c:pt>
                <c:pt idx="70">
                  <c:v>823.49999999999704</c:v>
                </c:pt>
                <c:pt idx="71">
                  <c:v>823.549999999997</c:v>
                </c:pt>
                <c:pt idx="72">
                  <c:v>823.59999999999695</c:v>
                </c:pt>
                <c:pt idx="73">
                  <c:v>823.64999999999702</c:v>
                </c:pt>
                <c:pt idx="74">
                  <c:v>823.69999999999698</c:v>
                </c:pt>
                <c:pt idx="75">
                  <c:v>823.74999999999704</c:v>
                </c:pt>
                <c:pt idx="76">
                  <c:v>823.799999999997</c:v>
                </c:pt>
                <c:pt idx="77">
                  <c:v>823.84999999999604</c:v>
                </c:pt>
                <c:pt idx="78">
                  <c:v>823.899999999996</c:v>
                </c:pt>
                <c:pt idx="79">
                  <c:v>823.94999999999595</c:v>
                </c:pt>
                <c:pt idx="80">
                  <c:v>823.99999999999602</c:v>
                </c:pt>
                <c:pt idx="81">
                  <c:v>824.04999999999598</c:v>
                </c:pt>
                <c:pt idx="82">
                  <c:v>824.09999999999604</c:v>
                </c:pt>
                <c:pt idx="83">
                  <c:v>824.149999999996</c:v>
                </c:pt>
                <c:pt idx="84">
                  <c:v>824.19999999999595</c:v>
                </c:pt>
                <c:pt idx="85">
                  <c:v>824.24999999999602</c:v>
                </c:pt>
                <c:pt idx="86">
                  <c:v>824.29999999999598</c:v>
                </c:pt>
                <c:pt idx="87">
                  <c:v>824.34999999999604</c:v>
                </c:pt>
                <c:pt idx="88">
                  <c:v>824.399999999996</c:v>
                </c:pt>
                <c:pt idx="89">
                  <c:v>824.44999999999595</c:v>
                </c:pt>
                <c:pt idx="90">
                  <c:v>824.49999999999602</c:v>
                </c:pt>
                <c:pt idx="91">
                  <c:v>824.54999999999598</c:v>
                </c:pt>
                <c:pt idx="92">
                  <c:v>824.59999999999604</c:v>
                </c:pt>
                <c:pt idx="93">
                  <c:v>824.649999999996</c:v>
                </c:pt>
                <c:pt idx="94">
                  <c:v>824.69999999999595</c:v>
                </c:pt>
                <c:pt idx="95">
                  <c:v>824.74999999999602</c:v>
                </c:pt>
                <c:pt idx="96">
                  <c:v>824.79999999999598</c:v>
                </c:pt>
                <c:pt idx="97">
                  <c:v>824.84999999999604</c:v>
                </c:pt>
                <c:pt idx="98">
                  <c:v>824.899999999996</c:v>
                </c:pt>
                <c:pt idx="99">
                  <c:v>824.94999999999504</c:v>
                </c:pt>
                <c:pt idx="100">
                  <c:v>824.999999999995</c:v>
                </c:pt>
                <c:pt idx="101">
                  <c:v>825.04999999999495</c:v>
                </c:pt>
                <c:pt idx="102">
                  <c:v>825.09999999999502</c:v>
                </c:pt>
                <c:pt idx="103">
                  <c:v>825.14999999999498</c:v>
                </c:pt>
                <c:pt idx="104">
                  <c:v>825.19999999999504</c:v>
                </c:pt>
                <c:pt idx="105">
                  <c:v>825.249999999995</c:v>
                </c:pt>
                <c:pt idx="106">
                  <c:v>825.29999999999495</c:v>
                </c:pt>
                <c:pt idx="107">
                  <c:v>825.34999999999502</c:v>
                </c:pt>
                <c:pt idx="108">
                  <c:v>825.39999999999498</c:v>
                </c:pt>
                <c:pt idx="109">
                  <c:v>825.44999999999504</c:v>
                </c:pt>
                <c:pt idx="110">
                  <c:v>825.499999999995</c:v>
                </c:pt>
                <c:pt idx="111">
                  <c:v>825.54999999999495</c:v>
                </c:pt>
                <c:pt idx="112">
                  <c:v>825.59999999999502</c:v>
                </c:pt>
                <c:pt idx="113">
                  <c:v>825.64999999999498</c:v>
                </c:pt>
                <c:pt idx="114">
                  <c:v>825.69999999999504</c:v>
                </c:pt>
                <c:pt idx="115">
                  <c:v>825.749999999995</c:v>
                </c:pt>
                <c:pt idx="116">
                  <c:v>825.79999999999495</c:v>
                </c:pt>
                <c:pt idx="117">
                  <c:v>825.84999999999502</c:v>
                </c:pt>
                <c:pt idx="118">
                  <c:v>825.89999999999498</c:v>
                </c:pt>
                <c:pt idx="119">
                  <c:v>825.94999999999504</c:v>
                </c:pt>
                <c:pt idx="120">
                  <c:v>825.999999999995</c:v>
                </c:pt>
                <c:pt idx="121">
                  <c:v>826.04999999999404</c:v>
                </c:pt>
                <c:pt idx="122">
                  <c:v>826.099999999994</c:v>
                </c:pt>
                <c:pt idx="123">
                  <c:v>826.14999999999395</c:v>
                </c:pt>
                <c:pt idx="124">
                  <c:v>826.19999999999402</c:v>
                </c:pt>
                <c:pt idx="125">
                  <c:v>826.24999999999397</c:v>
                </c:pt>
                <c:pt idx="126">
                  <c:v>826.29999999999404</c:v>
                </c:pt>
                <c:pt idx="127">
                  <c:v>826.349999999994</c:v>
                </c:pt>
                <c:pt idx="128">
                  <c:v>826.39999999999395</c:v>
                </c:pt>
                <c:pt idx="129">
                  <c:v>826.44999999999402</c:v>
                </c:pt>
                <c:pt idx="130">
                  <c:v>826.49999999999397</c:v>
                </c:pt>
                <c:pt idx="131">
                  <c:v>826.54999999999404</c:v>
                </c:pt>
                <c:pt idx="132">
                  <c:v>826.599999999994</c:v>
                </c:pt>
                <c:pt idx="133">
                  <c:v>826.64999999999395</c:v>
                </c:pt>
                <c:pt idx="134">
                  <c:v>826.69999999999402</c:v>
                </c:pt>
                <c:pt idx="135">
                  <c:v>826.74999999999397</c:v>
                </c:pt>
                <c:pt idx="136">
                  <c:v>826.79999999999404</c:v>
                </c:pt>
                <c:pt idx="137">
                  <c:v>826.849999999994</c:v>
                </c:pt>
                <c:pt idx="138">
                  <c:v>826.89999999999395</c:v>
                </c:pt>
                <c:pt idx="139">
                  <c:v>826.94999999999402</c:v>
                </c:pt>
                <c:pt idx="140">
                  <c:v>826.99999999999397</c:v>
                </c:pt>
                <c:pt idx="141">
                  <c:v>827.04999999999404</c:v>
                </c:pt>
                <c:pt idx="142">
                  <c:v>827.099999999994</c:v>
                </c:pt>
                <c:pt idx="143">
                  <c:v>827.14999999999304</c:v>
                </c:pt>
                <c:pt idx="144">
                  <c:v>827.199999999993</c:v>
                </c:pt>
                <c:pt idx="145">
                  <c:v>827.24999999999295</c:v>
                </c:pt>
                <c:pt idx="146">
                  <c:v>827.29999999999302</c:v>
                </c:pt>
                <c:pt idx="147">
                  <c:v>827.34999999999297</c:v>
                </c:pt>
                <c:pt idx="148">
                  <c:v>827.39999999999304</c:v>
                </c:pt>
                <c:pt idx="149">
                  <c:v>827.449999999993</c:v>
                </c:pt>
                <c:pt idx="150">
                  <c:v>827.49999999999295</c:v>
                </c:pt>
                <c:pt idx="151">
                  <c:v>827.54999999999302</c:v>
                </c:pt>
                <c:pt idx="152">
                  <c:v>827.59999999999297</c:v>
                </c:pt>
                <c:pt idx="153">
                  <c:v>827.64999999999304</c:v>
                </c:pt>
                <c:pt idx="154">
                  <c:v>827.699999999993</c:v>
                </c:pt>
                <c:pt idx="155">
                  <c:v>827.74999999999295</c:v>
                </c:pt>
                <c:pt idx="156">
                  <c:v>827.79999999999302</c:v>
                </c:pt>
                <c:pt idx="157">
                  <c:v>827.84999999999297</c:v>
                </c:pt>
                <c:pt idx="158">
                  <c:v>827.89999999999304</c:v>
                </c:pt>
                <c:pt idx="159">
                  <c:v>827.949999999993</c:v>
                </c:pt>
                <c:pt idx="160">
                  <c:v>827.99999999999295</c:v>
                </c:pt>
                <c:pt idx="161">
                  <c:v>828.04999999999302</c:v>
                </c:pt>
                <c:pt idx="162">
                  <c:v>828.09999999999297</c:v>
                </c:pt>
                <c:pt idx="163">
                  <c:v>828.14999999999304</c:v>
                </c:pt>
                <c:pt idx="164">
                  <c:v>828.199999999993</c:v>
                </c:pt>
                <c:pt idx="165">
                  <c:v>828.24999999999204</c:v>
                </c:pt>
                <c:pt idx="166">
                  <c:v>828.299999999992</c:v>
                </c:pt>
                <c:pt idx="167">
                  <c:v>828.34999999999195</c:v>
                </c:pt>
                <c:pt idx="168">
                  <c:v>828.39999999999202</c:v>
                </c:pt>
                <c:pt idx="169">
                  <c:v>828.44999999999197</c:v>
                </c:pt>
                <c:pt idx="170">
                  <c:v>828.49999999999204</c:v>
                </c:pt>
                <c:pt idx="171">
                  <c:v>828.549999999992</c:v>
                </c:pt>
                <c:pt idx="172">
                  <c:v>828.59999999999195</c:v>
                </c:pt>
                <c:pt idx="173">
                  <c:v>828.64999999999202</c:v>
                </c:pt>
                <c:pt idx="174">
                  <c:v>828.69999999999197</c:v>
                </c:pt>
                <c:pt idx="175">
                  <c:v>828.74999999999204</c:v>
                </c:pt>
                <c:pt idx="176">
                  <c:v>828.799999999992</c:v>
                </c:pt>
                <c:pt idx="177">
                  <c:v>828.84999999999195</c:v>
                </c:pt>
                <c:pt idx="178">
                  <c:v>828.89999999999202</c:v>
                </c:pt>
                <c:pt idx="179">
                  <c:v>828.94999999999197</c:v>
                </c:pt>
                <c:pt idx="180">
                  <c:v>828.99999999999204</c:v>
                </c:pt>
                <c:pt idx="181">
                  <c:v>829.049999999992</c:v>
                </c:pt>
                <c:pt idx="182">
                  <c:v>829.09999999999195</c:v>
                </c:pt>
                <c:pt idx="183">
                  <c:v>829.14999999999202</c:v>
                </c:pt>
                <c:pt idx="184">
                  <c:v>829.19999999999197</c:v>
                </c:pt>
                <c:pt idx="185">
                  <c:v>829.24999999999204</c:v>
                </c:pt>
                <c:pt idx="186">
                  <c:v>829.299999999992</c:v>
                </c:pt>
                <c:pt idx="187">
                  <c:v>829.34999999999104</c:v>
                </c:pt>
                <c:pt idx="188">
                  <c:v>829.399999999991</c:v>
                </c:pt>
                <c:pt idx="189">
                  <c:v>829.44999999999095</c:v>
                </c:pt>
                <c:pt idx="190">
                  <c:v>829.49999999999102</c:v>
                </c:pt>
                <c:pt idx="191">
                  <c:v>829.54999999999097</c:v>
                </c:pt>
                <c:pt idx="192">
                  <c:v>829.59999999999104</c:v>
                </c:pt>
                <c:pt idx="193">
                  <c:v>829.649999999991</c:v>
                </c:pt>
                <c:pt idx="194">
                  <c:v>829.69999999999095</c:v>
                </c:pt>
                <c:pt idx="195">
                  <c:v>829.74999999999102</c:v>
                </c:pt>
                <c:pt idx="196">
                  <c:v>829.79999999999097</c:v>
                </c:pt>
                <c:pt idx="197">
                  <c:v>829.84999999999104</c:v>
                </c:pt>
                <c:pt idx="198">
                  <c:v>829.899999999991</c:v>
                </c:pt>
                <c:pt idx="199">
                  <c:v>829.94999999999095</c:v>
                </c:pt>
                <c:pt idx="200">
                  <c:v>829.99999999999102</c:v>
                </c:pt>
                <c:pt idx="201">
                  <c:v>830.04999999999097</c:v>
                </c:pt>
                <c:pt idx="202">
                  <c:v>830.09999999999104</c:v>
                </c:pt>
                <c:pt idx="203">
                  <c:v>830.149999999991</c:v>
                </c:pt>
                <c:pt idx="204">
                  <c:v>830.19999999999095</c:v>
                </c:pt>
                <c:pt idx="205">
                  <c:v>830.24999999999102</c:v>
                </c:pt>
                <c:pt idx="206">
                  <c:v>830.29999999999097</c:v>
                </c:pt>
                <c:pt idx="207">
                  <c:v>830.34999999999104</c:v>
                </c:pt>
                <c:pt idx="208">
                  <c:v>830.399999999991</c:v>
                </c:pt>
                <c:pt idx="209">
                  <c:v>830.44999999999004</c:v>
                </c:pt>
                <c:pt idx="210">
                  <c:v>830.49999999999</c:v>
                </c:pt>
                <c:pt idx="211">
                  <c:v>830.54999999998995</c:v>
                </c:pt>
                <c:pt idx="212">
                  <c:v>830.59999999999002</c:v>
                </c:pt>
                <c:pt idx="213">
                  <c:v>830.64999999998997</c:v>
                </c:pt>
                <c:pt idx="214">
                  <c:v>830.69999999999004</c:v>
                </c:pt>
                <c:pt idx="215">
                  <c:v>830.74999999999</c:v>
                </c:pt>
                <c:pt idx="216">
                  <c:v>830.79999999998995</c:v>
                </c:pt>
                <c:pt idx="217">
                  <c:v>830.84999999999002</c:v>
                </c:pt>
                <c:pt idx="218">
                  <c:v>830.89999999998997</c:v>
                </c:pt>
                <c:pt idx="219">
                  <c:v>830.94999999999004</c:v>
                </c:pt>
                <c:pt idx="220">
                  <c:v>830.99999999999</c:v>
                </c:pt>
                <c:pt idx="221">
                  <c:v>831.04999999998995</c:v>
                </c:pt>
                <c:pt idx="222">
                  <c:v>831.09999999999002</c:v>
                </c:pt>
                <c:pt idx="223">
                  <c:v>831.14999999998997</c:v>
                </c:pt>
                <c:pt idx="224">
                  <c:v>831.19999999999004</c:v>
                </c:pt>
                <c:pt idx="225">
                  <c:v>831.24999999999</c:v>
                </c:pt>
                <c:pt idx="226">
                  <c:v>831.29999999998995</c:v>
                </c:pt>
                <c:pt idx="227">
                  <c:v>831.34999999999002</c:v>
                </c:pt>
                <c:pt idx="228">
                  <c:v>831.39999999998997</c:v>
                </c:pt>
                <c:pt idx="229">
                  <c:v>831.44999999999004</c:v>
                </c:pt>
                <c:pt idx="230">
                  <c:v>831.49999999999</c:v>
                </c:pt>
                <c:pt idx="231">
                  <c:v>831.54999999998904</c:v>
                </c:pt>
                <c:pt idx="232">
                  <c:v>831.599999999989</c:v>
                </c:pt>
                <c:pt idx="233">
                  <c:v>831.64999999998895</c:v>
                </c:pt>
                <c:pt idx="234">
                  <c:v>831.69999999998902</c:v>
                </c:pt>
                <c:pt idx="235">
                  <c:v>831.74999999998897</c:v>
                </c:pt>
                <c:pt idx="236">
                  <c:v>831.79999999998904</c:v>
                </c:pt>
                <c:pt idx="237">
                  <c:v>831.849999999989</c:v>
                </c:pt>
                <c:pt idx="238">
                  <c:v>831.89999999998895</c:v>
                </c:pt>
                <c:pt idx="239">
                  <c:v>831.94999999998902</c:v>
                </c:pt>
                <c:pt idx="240">
                  <c:v>831.99999999998897</c:v>
                </c:pt>
                <c:pt idx="241">
                  <c:v>832.04999999998904</c:v>
                </c:pt>
                <c:pt idx="242">
                  <c:v>832.099999999989</c:v>
                </c:pt>
                <c:pt idx="243">
                  <c:v>832.14999999998895</c:v>
                </c:pt>
                <c:pt idx="244">
                  <c:v>832.19999999998902</c:v>
                </c:pt>
                <c:pt idx="245">
                  <c:v>832.24999999998897</c:v>
                </c:pt>
                <c:pt idx="246">
                  <c:v>832.29999999998904</c:v>
                </c:pt>
                <c:pt idx="247">
                  <c:v>832.349999999989</c:v>
                </c:pt>
                <c:pt idx="248">
                  <c:v>832.39999999998895</c:v>
                </c:pt>
                <c:pt idx="249">
                  <c:v>832.44999999998902</c:v>
                </c:pt>
                <c:pt idx="250">
                  <c:v>832.49999999998897</c:v>
                </c:pt>
                <c:pt idx="251">
                  <c:v>832.54999999998904</c:v>
                </c:pt>
                <c:pt idx="252">
                  <c:v>832.599999999989</c:v>
                </c:pt>
                <c:pt idx="253">
                  <c:v>832.64999999998804</c:v>
                </c:pt>
                <c:pt idx="254">
                  <c:v>832.69999999998799</c:v>
                </c:pt>
                <c:pt idx="255">
                  <c:v>832.74999999998795</c:v>
                </c:pt>
                <c:pt idx="256">
                  <c:v>832.79999999998802</c:v>
                </c:pt>
                <c:pt idx="257">
                  <c:v>832.84999999998797</c:v>
                </c:pt>
                <c:pt idx="258">
                  <c:v>832.89999999998804</c:v>
                </c:pt>
                <c:pt idx="259">
                  <c:v>832.94999999998799</c:v>
                </c:pt>
                <c:pt idx="260">
                  <c:v>832.99999999998795</c:v>
                </c:pt>
                <c:pt idx="261">
                  <c:v>833.04999999998802</c:v>
                </c:pt>
                <c:pt idx="262">
                  <c:v>833.09999999998797</c:v>
                </c:pt>
                <c:pt idx="263">
                  <c:v>833.14999999998804</c:v>
                </c:pt>
                <c:pt idx="264">
                  <c:v>833.19999999998799</c:v>
                </c:pt>
                <c:pt idx="265">
                  <c:v>833.24999999998795</c:v>
                </c:pt>
                <c:pt idx="266">
                  <c:v>833.29999999998802</c:v>
                </c:pt>
                <c:pt idx="267">
                  <c:v>833.34999999998797</c:v>
                </c:pt>
                <c:pt idx="268">
                  <c:v>833.39999999998804</c:v>
                </c:pt>
                <c:pt idx="269">
                  <c:v>833.44999999998799</c:v>
                </c:pt>
                <c:pt idx="270">
                  <c:v>833.49999999998795</c:v>
                </c:pt>
                <c:pt idx="271">
                  <c:v>833.54999999998802</c:v>
                </c:pt>
                <c:pt idx="272">
                  <c:v>833.59999999998797</c:v>
                </c:pt>
                <c:pt idx="273">
                  <c:v>833.64999999998804</c:v>
                </c:pt>
                <c:pt idx="274">
                  <c:v>833.69999999998799</c:v>
                </c:pt>
                <c:pt idx="275">
                  <c:v>833.74999999998704</c:v>
                </c:pt>
                <c:pt idx="276">
                  <c:v>833.79999999998699</c:v>
                </c:pt>
                <c:pt idx="277">
                  <c:v>833.84999999998695</c:v>
                </c:pt>
                <c:pt idx="278">
                  <c:v>833.89999999998702</c:v>
                </c:pt>
                <c:pt idx="279">
                  <c:v>833.94999999998697</c:v>
                </c:pt>
                <c:pt idx="280">
                  <c:v>833.99999999998704</c:v>
                </c:pt>
                <c:pt idx="281">
                  <c:v>834.04999999998699</c:v>
                </c:pt>
                <c:pt idx="282">
                  <c:v>834.09999999998695</c:v>
                </c:pt>
                <c:pt idx="283">
                  <c:v>834.14999999998702</c:v>
                </c:pt>
                <c:pt idx="284">
                  <c:v>834.19999999998697</c:v>
                </c:pt>
                <c:pt idx="285">
                  <c:v>834.24999999998704</c:v>
                </c:pt>
                <c:pt idx="286">
                  <c:v>834.29999999998699</c:v>
                </c:pt>
                <c:pt idx="287">
                  <c:v>834.34999999998695</c:v>
                </c:pt>
                <c:pt idx="288">
                  <c:v>834.39999999998702</c:v>
                </c:pt>
                <c:pt idx="289">
                  <c:v>834.44999999998697</c:v>
                </c:pt>
                <c:pt idx="290">
                  <c:v>834.49999999998704</c:v>
                </c:pt>
                <c:pt idx="291">
                  <c:v>834.54999999998699</c:v>
                </c:pt>
                <c:pt idx="292">
                  <c:v>834.59999999998695</c:v>
                </c:pt>
                <c:pt idx="293">
                  <c:v>834.64999999998702</c:v>
                </c:pt>
                <c:pt idx="294">
                  <c:v>834.69999999998697</c:v>
                </c:pt>
                <c:pt idx="295">
                  <c:v>834.74999999998704</c:v>
                </c:pt>
                <c:pt idx="296">
                  <c:v>834.79999999998699</c:v>
                </c:pt>
                <c:pt idx="297">
                  <c:v>834.84999999998604</c:v>
                </c:pt>
                <c:pt idx="298">
                  <c:v>834.89999999998599</c:v>
                </c:pt>
                <c:pt idx="299">
                  <c:v>834.94999999998595</c:v>
                </c:pt>
                <c:pt idx="300">
                  <c:v>834.99999999998602</c:v>
                </c:pt>
                <c:pt idx="301">
                  <c:v>835.04999999998597</c:v>
                </c:pt>
                <c:pt idx="302">
                  <c:v>835.09999999998604</c:v>
                </c:pt>
                <c:pt idx="303">
                  <c:v>835.14999999998599</c:v>
                </c:pt>
                <c:pt idx="304">
                  <c:v>835.19999999998595</c:v>
                </c:pt>
                <c:pt idx="305">
                  <c:v>835.24999999998602</c:v>
                </c:pt>
                <c:pt idx="306">
                  <c:v>835.29999999998597</c:v>
                </c:pt>
                <c:pt idx="307">
                  <c:v>835.34999999998604</c:v>
                </c:pt>
                <c:pt idx="308">
                  <c:v>835.39999999998599</c:v>
                </c:pt>
                <c:pt idx="309">
                  <c:v>835.44999999998595</c:v>
                </c:pt>
                <c:pt idx="310">
                  <c:v>835.49999999998602</c:v>
                </c:pt>
                <c:pt idx="311">
                  <c:v>835.54999999998597</c:v>
                </c:pt>
                <c:pt idx="312">
                  <c:v>835.59999999998604</c:v>
                </c:pt>
                <c:pt idx="313">
                  <c:v>835.64999999998599</c:v>
                </c:pt>
                <c:pt idx="314">
                  <c:v>835.69999999998595</c:v>
                </c:pt>
                <c:pt idx="315">
                  <c:v>835.74999999998602</c:v>
                </c:pt>
                <c:pt idx="316">
                  <c:v>835.79999999998597</c:v>
                </c:pt>
                <c:pt idx="317">
                  <c:v>835.84999999998604</c:v>
                </c:pt>
                <c:pt idx="318">
                  <c:v>835.89999999998599</c:v>
                </c:pt>
                <c:pt idx="319">
                  <c:v>835.94999999998504</c:v>
                </c:pt>
                <c:pt idx="320">
                  <c:v>835.99999999998499</c:v>
                </c:pt>
                <c:pt idx="321">
                  <c:v>836.04999999998495</c:v>
                </c:pt>
                <c:pt idx="322">
                  <c:v>836.09999999998502</c:v>
                </c:pt>
                <c:pt idx="323">
                  <c:v>836.14999999998497</c:v>
                </c:pt>
                <c:pt idx="324">
                  <c:v>836.19999999998504</c:v>
                </c:pt>
                <c:pt idx="325">
                  <c:v>836.24999999998499</c:v>
                </c:pt>
                <c:pt idx="326">
                  <c:v>836.29999999998495</c:v>
                </c:pt>
                <c:pt idx="327">
                  <c:v>836.34999999998502</c:v>
                </c:pt>
                <c:pt idx="328">
                  <c:v>836.39999999998497</c:v>
                </c:pt>
                <c:pt idx="329">
                  <c:v>836.44999999998504</c:v>
                </c:pt>
                <c:pt idx="330">
                  <c:v>836.49999999998499</c:v>
                </c:pt>
                <c:pt idx="331">
                  <c:v>836.54999999998495</c:v>
                </c:pt>
                <c:pt idx="332">
                  <c:v>836.59999999998502</c:v>
                </c:pt>
                <c:pt idx="333">
                  <c:v>836.64999999998497</c:v>
                </c:pt>
                <c:pt idx="334">
                  <c:v>836.69999999998504</c:v>
                </c:pt>
                <c:pt idx="335">
                  <c:v>836.74999999998499</c:v>
                </c:pt>
                <c:pt idx="336">
                  <c:v>836.79999999998495</c:v>
                </c:pt>
                <c:pt idx="337">
                  <c:v>836.84999999998502</c:v>
                </c:pt>
                <c:pt idx="338">
                  <c:v>836.89999999998497</c:v>
                </c:pt>
                <c:pt idx="339">
                  <c:v>836.94999999998504</c:v>
                </c:pt>
                <c:pt idx="340">
                  <c:v>836.99999999998499</c:v>
                </c:pt>
                <c:pt idx="341">
                  <c:v>837.04999999998404</c:v>
                </c:pt>
                <c:pt idx="342">
                  <c:v>837.09999999998399</c:v>
                </c:pt>
                <c:pt idx="343">
                  <c:v>837.14999999998395</c:v>
                </c:pt>
                <c:pt idx="344">
                  <c:v>837.19999999998402</c:v>
                </c:pt>
                <c:pt idx="345">
                  <c:v>837.24999999998397</c:v>
                </c:pt>
                <c:pt idx="346">
                  <c:v>837.29999999998404</c:v>
                </c:pt>
                <c:pt idx="347">
                  <c:v>837.34999999998399</c:v>
                </c:pt>
                <c:pt idx="348">
                  <c:v>837.39999999998395</c:v>
                </c:pt>
                <c:pt idx="349">
                  <c:v>837.44999999998402</c:v>
                </c:pt>
                <c:pt idx="350">
                  <c:v>837.49999999998397</c:v>
                </c:pt>
                <c:pt idx="351">
                  <c:v>837.54999999998404</c:v>
                </c:pt>
                <c:pt idx="352">
                  <c:v>837.59999999998399</c:v>
                </c:pt>
                <c:pt idx="353">
                  <c:v>837.64999999998395</c:v>
                </c:pt>
                <c:pt idx="354">
                  <c:v>837.69999999998402</c:v>
                </c:pt>
                <c:pt idx="355">
                  <c:v>837.74999999998397</c:v>
                </c:pt>
                <c:pt idx="356">
                  <c:v>837.79999999998404</c:v>
                </c:pt>
                <c:pt idx="357">
                  <c:v>837.84999999998399</c:v>
                </c:pt>
                <c:pt idx="358">
                  <c:v>837.89999999998395</c:v>
                </c:pt>
                <c:pt idx="359">
                  <c:v>837.94999999998402</c:v>
                </c:pt>
                <c:pt idx="360">
                  <c:v>837.99999999998397</c:v>
                </c:pt>
                <c:pt idx="361">
                  <c:v>838.04999999998404</c:v>
                </c:pt>
                <c:pt idx="362">
                  <c:v>838.09999999998399</c:v>
                </c:pt>
                <c:pt idx="363">
                  <c:v>838.14999999998304</c:v>
                </c:pt>
                <c:pt idx="364">
                  <c:v>838.19999999998299</c:v>
                </c:pt>
                <c:pt idx="365">
                  <c:v>838.24999999998295</c:v>
                </c:pt>
                <c:pt idx="366">
                  <c:v>838.29999999998302</c:v>
                </c:pt>
                <c:pt idx="367">
                  <c:v>838.34999999998297</c:v>
                </c:pt>
                <c:pt idx="368">
                  <c:v>838.39999999998304</c:v>
                </c:pt>
                <c:pt idx="369">
                  <c:v>838.44999999998299</c:v>
                </c:pt>
                <c:pt idx="370">
                  <c:v>838.49999999998295</c:v>
                </c:pt>
                <c:pt idx="371">
                  <c:v>838.54999999998302</c:v>
                </c:pt>
                <c:pt idx="372">
                  <c:v>838.59999999998297</c:v>
                </c:pt>
                <c:pt idx="373">
                  <c:v>838.64999999998304</c:v>
                </c:pt>
                <c:pt idx="374">
                  <c:v>838.69999999998299</c:v>
                </c:pt>
                <c:pt idx="375">
                  <c:v>838.74999999998295</c:v>
                </c:pt>
                <c:pt idx="376">
                  <c:v>838.79999999998302</c:v>
                </c:pt>
                <c:pt idx="377">
                  <c:v>838.84999999998297</c:v>
                </c:pt>
                <c:pt idx="378">
                  <c:v>838.89999999998304</c:v>
                </c:pt>
                <c:pt idx="379">
                  <c:v>838.94999999998299</c:v>
                </c:pt>
                <c:pt idx="380">
                  <c:v>838.99999999998295</c:v>
                </c:pt>
                <c:pt idx="381">
                  <c:v>839.04999999998302</c:v>
                </c:pt>
                <c:pt idx="382">
                  <c:v>839.09999999998297</c:v>
                </c:pt>
                <c:pt idx="383">
                  <c:v>839.14999999998304</c:v>
                </c:pt>
                <c:pt idx="384">
                  <c:v>839.19999999998299</c:v>
                </c:pt>
                <c:pt idx="385">
                  <c:v>839.24999999998204</c:v>
                </c:pt>
                <c:pt idx="386">
                  <c:v>839.29999999998199</c:v>
                </c:pt>
                <c:pt idx="387">
                  <c:v>839.34999999998195</c:v>
                </c:pt>
                <c:pt idx="388">
                  <c:v>839.39999999998201</c:v>
                </c:pt>
                <c:pt idx="389">
                  <c:v>839.44999999998197</c:v>
                </c:pt>
                <c:pt idx="390">
                  <c:v>839.49999999998204</c:v>
                </c:pt>
                <c:pt idx="391">
                  <c:v>839.54999999998199</c:v>
                </c:pt>
                <c:pt idx="392">
                  <c:v>839.59999999998195</c:v>
                </c:pt>
                <c:pt idx="393">
                  <c:v>839.64999999998201</c:v>
                </c:pt>
                <c:pt idx="394">
                  <c:v>839.69999999998197</c:v>
                </c:pt>
                <c:pt idx="395">
                  <c:v>839.74999999998204</c:v>
                </c:pt>
                <c:pt idx="396">
                  <c:v>839.79999999998199</c:v>
                </c:pt>
                <c:pt idx="397">
                  <c:v>839.84999999998195</c:v>
                </c:pt>
                <c:pt idx="398">
                  <c:v>839.89999999998201</c:v>
                </c:pt>
                <c:pt idx="399">
                  <c:v>839.94999999998197</c:v>
                </c:pt>
                <c:pt idx="400">
                  <c:v>839.99999999998204</c:v>
                </c:pt>
                <c:pt idx="401">
                  <c:v>840.04999999998199</c:v>
                </c:pt>
                <c:pt idx="402">
                  <c:v>840.09999999998195</c:v>
                </c:pt>
                <c:pt idx="403">
                  <c:v>840.14999999998201</c:v>
                </c:pt>
                <c:pt idx="404">
                  <c:v>840.19999999998197</c:v>
                </c:pt>
                <c:pt idx="405">
                  <c:v>840.24999999998204</c:v>
                </c:pt>
                <c:pt idx="406">
                  <c:v>840.29999999998199</c:v>
                </c:pt>
                <c:pt idx="407">
                  <c:v>840.34999999998104</c:v>
                </c:pt>
                <c:pt idx="408">
                  <c:v>840.39999999998099</c:v>
                </c:pt>
                <c:pt idx="409">
                  <c:v>840.44999999998095</c:v>
                </c:pt>
                <c:pt idx="410">
                  <c:v>840.49999999998101</c:v>
                </c:pt>
                <c:pt idx="411">
                  <c:v>840.54999999998097</c:v>
                </c:pt>
                <c:pt idx="412">
                  <c:v>840.59999999998104</c:v>
                </c:pt>
                <c:pt idx="413">
                  <c:v>840.64999999998099</c:v>
                </c:pt>
                <c:pt idx="414">
                  <c:v>840.69999999998095</c:v>
                </c:pt>
                <c:pt idx="415">
                  <c:v>840.74999999998101</c:v>
                </c:pt>
                <c:pt idx="416">
                  <c:v>840.79999999998097</c:v>
                </c:pt>
                <c:pt idx="417">
                  <c:v>840.84999999998104</c:v>
                </c:pt>
                <c:pt idx="418">
                  <c:v>840.89999999998099</c:v>
                </c:pt>
                <c:pt idx="419">
                  <c:v>840.94999999998095</c:v>
                </c:pt>
                <c:pt idx="420">
                  <c:v>840.99999999998101</c:v>
                </c:pt>
                <c:pt idx="421">
                  <c:v>841.04999999998097</c:v>
                </c:pt>
                <c:pt idx="422">
                  <c:v>841.09999999998104</c:v>
                </c:pt>
                <c:pt idx="423">
                  <c:v>841.14999999998099</c:v>
                </c:pt>
                <c:pt idx="424">
                  <c:v>841.19999999998095</c:v>
                </c:pt>
                <c:pt idx="425">
                  <c:v>841.24999999998101</c:v>
                </c:pt>
                <c:pt idx="426">
                  <c:v>841.29999999998097</c:v>
                </c:pt>
                <c:pt idx="427">
                  <c:v>841.34999999998104</c:v>
                </c:pt>
                <c:pt idx="428">
                  <c:v>841.39999999998099</c:v>
                </c:pt>
                <c:pt idx="429">
                  <c:v>841.44999999998004</c:v>
                </c:pt>
                <c:pt idx="430">
                  <c:v>841.49999999997999</c:v>
                </c:pt>
                <c:pt idx="431">
                  <c:v>841.54999999997995</c:v>
                </c:pt>
                <c:pt idx="432">
                  <c:v>841.59999999998001</c:v>
                </c:pt>
                <c:pt idx="433">
                  <c:v>841.64999999997997</c:v>
                </c:pt>
                <c:pt idx="434">
                  <c:v>841.69999999998004</c:v>
                </c:pt>
                <c:pt idx="435">
                  <c:v>841.74999999997999</c:v>
                </c:pt>
                <c:pt idx="436">
                  <c:v>841.79999999997995</c:v>
                </c:pt>
                <c:pt idx="437">
                  <c:v>841.84999999998001</c:v>
                </c:pt>
                <c:pt idx="438">
                  <c:v>841.89999999997997</c:v>
                </c:pt>
                <c:pt idx="439">
                  <c:v>841.94999999998004</c:v>
                </c:pt>
                <c:pt idx="440">
                  <c:v>841.99999999997999</c:v>
                </c:pt>
                <c:pt idx="441">
                  <c:v>842.04999999997995</c:v>
                </c:pt>
                <c:pt idx="442">
                  <c:v>842.09999999998001</c:v>
                </c:pt>
                <c:pt idx="443">
                  <c:v>842.14999999997997</c:v>
                </c:pt>
                <c:pt idx="444">
                  <c:v>842.19999999998004</c:v>
                </c:pt>
                <c:pt idx="445">
                  <c:v>842.24999999997999</c:v>
                </c:pt>
                <c:pt idx="446">
                  <c:v>842.29999999997995</c:v>
                </c:pt>
                <c:pt idx="447">
                  <c:v>842.34999999998001</c:v>
                </c:pt>
                <c:pt idx="448">
                  <c:v>842.39999999997997</c:v>
                </c:pt>
                <c:pt idx="449">
                  <c:v>842.44999999998004</c:v>
                </c:pt>
                <c:pt idx="450">
                  <c:v>842.49999999997999</c:v>
                </c:pt>
                <c:pt idx="451">
                  <c:v>842.54999999997904</c:v>
                </c:pt>
                <c:pt idx="452">
                  <c:v>842.59999999997899</c:v>
                </c:pt>
                <c:pt idx="453">
                  <c:v>842.64999999997895</c:v>
                </c:pt>
                <c:pt idx="454">
                  <c:v>842.69999999997901</c:v>
                </c:pt>
                <c:pt idx="455">
                  <c:v>842.74999999997897</c:v>
                </c:pt>
                <c:pt idx="456">
                  <c:v>842.79999999997904</c:v>
                </c:pt>
                <c:pt idx="457">
                  <c:v>842.84999999997899</c:v>
                </c:pt>
                <c:pt idx="458">
                  <c:v>842.89999999997895</c:v>
                </c:pt>
                <c:pt idx="459">
                  <c:v>842.94999999997901</c:v>
                </c:pt>
                <c:pt idx="460">
                  <c:v>842.99999999997897</c:v>
                </c:pt>
                <c:pt idx="461">
                  <c:v>843.04999999997904</c:v>
                </c:pt>
                <c:pt idx="462">
                  <c:v>843.09999999997899</c:v>
                </c:pt>
                <c:pt idx="463">
                  <c:v>843.14999999997895</c:v>
                </c:pt>
                <c:pt idx="464">
                  <c:v>843.19999999997901</c:v>
                </c:pt>
                <c:pt idx="465">
                  <c:v>843.24999999997897</c:v>
                </c:pt>
                <c:pt idx="466">
                  <c:v>843.29999999997904</c:v>
                </c:pt>
                <c:pt idx="467">
                  <c:v>843.34999999997899</c:v>
                </c:pt>
                <c:pt idx="468">
                  <c:v>843.39999999997895</c:v>
                </c:pt>
                <c:pt idx="469">
                  <c:v>843.44999999997901</c:v>
                </c:pt>
                <c:pt idx="470">
                  <c:v>843.49999999997897</c:v>
                </c:pt>
                <c:pt idx="471">
                  <c:v>843.54999999997904</c:v>
                </c:pt>
                <c:pt idx="472">
                  <c:v>843.59999999997899</c:v>
                </c:pt>
                <c:pt idx="473">
                  <c:v>843.64999999997804</c:v>
                </c:pt>
                <c:pt idx="474">
                  <c:v>843.69999999997799</c:v>
                </c:pt>
                <c:pt idx="475">
                  <c:v>843.74999999997794</c:v>
                </c:pt>
                <c:pt idx="476">
                  <c:v>843.79999999997801</c:v>
                </c:pt>
                <c:pt idx="477">
                  <c:v>843.84999999997797</c:v>
                </c:pt>
                <c:pt idx="478">
                  <c:v>843.89999999997804</c:v>
                </c:pt>
                <c:pt idx="479">
                  <c:v>843.94999999997799</c:v>
                </c:pt>
                <c:pt idx="480">
                  <c:v>843.99999999997794</c:v>
                </c:pt>
                <c:pt idx="481">
                  <c:v>844.04999999997801</c:v>
                </c:pt>
                <c:pt idx="482">
                  <c:v>844.09999999997797</c:v>
                </c:pt>
                <c:pt idx="483">
                  <c:v>844.14999999997804</c:v>
                </c:pt>
                <c:pt idx="484">
                  <c:v>844.19999999997799</c:v>
                </c:pt>
                <c:pt idx="485">
                  <c:v>844.24999999997794</c:v>
                </c:pt>
                <c:pt idx="486">
                  <c:v>844.29999999997801</c:v>
                </c:pt>
                <c:pt idx="487">
                  <c:v>844.34999999997797</c:v>
                </c:pt>
                <c:pt idx="488">
                  <c:v>844.39999999997804</c:v>
                </c:pt>
                <c:pt idx="489">
                  <c:v>844.44999999997799</c:v>
                </c:pt>
                <c:pt idx="490">
                  <c:v>844.49999999997794</c:v>
                </c:pt>
                <c:pt idx="491">
                  <c:v>844.54999999997801</c:v>
                </c:pt>
                <c:pt idx="492">
                  <c:v>844.59999999997797</c:v>
                </c:pt>
                <c:pt idx="493">
                  <c:v>844.64999999997804</c:v>
                </c:pt>
                <c:pt idx="494">
                  <c:v>844.69999999997799</c:v>
                </c:pt>
                <c:pt idx="495">
                  <c:v>844.74999999997704</c:v>
                </c:pt>
                <c:pt idx="496">
                  <c:v>844.79999999997699</c:v>
                </c:pt>
                <c:pt idx="497">
                  <c:v>844.84999999997694</c:v>
                </c:pt>
                <c:pt idx="498">
                  <c:v>844.89999999997701</c:v>
                </c:pt>
                <c:pt idx="499">
                  <c:v>844.94999999997697</c:v>
                </c:pt>
                <c:pt idx="500">
                  <c:v>844.99999999997704</c:v>
                </c:pt>
                <c:pt idx="501">
                  <c:v>845.04999999997699</c:v>
                </c:pt>
                <c:pt idx="502">
                  <c:v>845.09999999997694</c:v>
                </c:pt>
                <c:pt idx="503">
                  <c:v>845.14999999997701</c:v>
                </c:pt>
                <c:pt idx="504">
                  <c:v>845.19999999997697</c:v>
                </c:pt>
                <c:pt idx="505">
                  <c:v>845.24999999997704</c:v>
                </c:pt>
                <c:pt idx="506">
                  <c:v>845.29999999997699</c:v>
                </c:pt>
                <c:pt idx="507">
                  <c:v>845.34999999997694</c:v>
                </c:pt>
                <c:pt idx="508">
                  <c:v>845.39999999997701</c:v>
                </c:pt>
                <c:pt idx="509">
                  <c:v>845.44999999997697</c:v>
                </c:pt>
                <c:pt idx="510">
                  <c:v>845.49999999997704</c:v>
                </c:pt>
                <c:pt idx="511">
                  <c:v>845.54999999997699</c:v>
                </c:pt>
                <c:pt idx="512">
                  <c:v>845.59999999997694</c:v>
                </c:pt>
                <c:pt idx="513">
                  <c:v>845.64999999997701</c:v>
                </c:pt>
                <c:pt idx="514">
                  <c:v>845.69999999997697</c:v>
                </c:pt>
                <c:pt idx="515">
                  <c:v>845.74999999997704</c:v>
                </c:pt>
                <c:pt idx="516">
                  <c:v>845.79999999997699</c:v>
                </c:pt>
                <c:pt idx="517">
                  <c:v>845.84999999997603</c:v>
                </c:pt>
                <c:pt idx="518">
                  <c:v>845.89999999997599</c:v>
                </c:pt>
                <c:pt idx="519">
                  <c:v>845.94999999997594</c:v>
                </c:pt>
                <c:pt idx="520">
                  <c:v>845.99999999997601</c:v>
                </c:pt>
                <c:pt idx="521">
                  <c:v>846.04999999997597</c:v>
                </c:pt>
                <c:pt idx="522">
                  <c:v>846.09999999997603</c:v>
                </c:pt>
                <c:pt idx="523">
                  <c:v>846.14999999997599</c:v>
                </c:pt>
                <c:pt idx="524">
                  <c:v>846.19999999997594</c:v>
                </c:pt>
                <c:pt idx="525">
                  <c:v>846.24999999997601</c:v>
                </c:pt>
                <c:pt idx="526">
                  <c:v>846.29999999997597</c:v>
                </c:pt>
                <c:pt idx="527">
                  <c:v>846.34999999997603</c:v>
                </c:pt>
                <c:pt idx="528">
                  <c:v>846.39999999997599</c:v>
                </c:pt>
                <c:pt idx="529">
                  <c:v>846.44999999997594</c:v>
                </c:pt>
                <c:pt idx="530">
                  <c:v>846.49999999997601</c:v>
                </c:pt>
                <c:pt idx="531">
                  <c:v>846.54999999997597</c:v>
                </c:pt>
                <c:pt idx="532">
                  <c:v>846.59999999997603</c:v>
                </c:pt>
                <c:pt idx="533">
                  <c:v>846.64999999997599</c:v>
                </c:pt>
                <c:pt idx="534">
                  <c:v>846.69999999997594</c:v>
                </c:pt>
                <c:pt idx="535">
                  <c:v>846.74999999997601</c:v>
                </c:pt>
                <c:pt idx="536">
                  <c:v>846.79999999997597</c:v>
                </c:pt>
                <c:pt idx="537">
                  <c:v>846.84999999997603</c:v>
                </c:pt>
                <c:pt idx="538">
                  <c:v>846.89999999997599</c:v>
                </c:pt>
                <c:pt idx="539">
                  <c:v>846.94999999997503</c:v>
                </c:pt>
                <c:pt idx="540">
                  <c:v>846.99999999997499</c:v>
                </c:pt>
                <c:pt idx="541">
                  <c:v>847.04999999997494</c:v>
                </c:pt>
                <c:pt idx="542">
                  <c:v>847.09999999997501</c:v>
                </c:pt>
                <c:pt idx="543">
                  <c:v>847.14999999997497</c:v>
                </c:pt>
                <c:pt idx="544">
                  <c:v>847.19999999997503</c:v>
                </c:pt>
                <c:pt idx="545">
                  <c:v>847.24999999997499</c:v>
                </c:pt>
                <c:pt idx="546">
                  <c:v>847.29999999997494</c:v>
                </c:pt>
                <c:pt idx="547">
                  <c:v>847.34999999997501</c:v>
                </c:pt>
                <c:pt idx="548">
                  <c:v>847.39999999997497</c:v>
                </c:pt>
                <c:pt idx="549">
                  <c:v>847.44999999997503</c:v>
                </c:pt>
                <c:pt idx="550">
                  <c:v>847.49999999997499</c:v>
                </c:pt>
                <c:pt idx="551">
                  <c:v>847.54999999997494</c:v>
                </c:pt>
                <c:pt idx="552">
                  <c:v>847.59999999997501</c:v>
                </c:pt>
                <c:pt idx="553">
                  <c:v>847.64999999997497</c:v>
                </c:pt>
                <c:pt idx="554">
                  <c:v>847.69999999997503</c:v>
                </c:pt>
                <c:pt idx="555">
                  <c:v>847.74999999997499</c:v>
                </c:pt>
                <c:pt idx="556">
                  <c:v>847.79999999997494</c:v>
                </c:pt>
                <c:pt idx="557">
                  <c:v>847.84999999997501</c:v>
                </c:pt>
                <c:pt idx="558">
                  <c:v>847.89999999997497</c:v>
                </c:pt>
                <c:pt idx="559">
                  <c:v>847.94999999997503</c:v>
                </c:pt>
                <c:pt idx="560">
                  <c:v>847.99999999997499</c:v>
                </c:pt>
                <c:pt idx="561">
                  <c:v>848.04999999997403</c:v>
                </c:pt>
                <c:pt idx="562">
                  <c:v>848.09999999997399</c:v>
                </c:pt>
                <c:pt idx="563">
                  <c:v>848.14999999997406</c:v>
                </c:pt>
                <c:pt idx="564">
                  <c:v>848.19999999997401</c:v>
                </c:pt>
                <c:pt idx="565">
                  <c:v>848.24999999997397</c:v>
                </c:pt>
                <c:pt idx="566">
                  <c:v>848.29999999997403</c:v>
                </c:pt>
                <c:pt idx="567">
                  <c:v>848.34999999997399</c:v>
                </c:pt>
                <c:pt idx="568">
                  <c:v>848.39999999997406</c:v>
                </c:pt>
                <c:pt idx="569">
                  <c:v>848.44999999997401</c:v>
                </c:pt>
                <c:pt idx="570">
                  <c:v>848.49999999997397</c:v>
                </c:pt>
                <c:pt idx="571">
                  <c:v>848.54999999997403</c:v>
                </c:pt>
                <c:pt idx="572">
                  <c:v>848.59999999997399</c:v>
                </c:pt>
                <c:pt idx="573">
                  <c:v>848.64999999997406</c:v>
                </c:pt>
                <c:pt idx="574">
                  <c:v>848.69999999997401</c:v>
                </c:pt>
                <c:pt idx="575">
                  <c:v>848.74999999997397</c:v>
                </c:pt>
                <c:pt idx="576">
                  <c:v>848.79999999997403</c:v>
                </c:pt>
                <c:pt idx="577">
                  <c:v>848.84999999997399</c:v>
                </c:pt>
                <c:pt idx="578">
                  <c:v>848.89999999997406</c:v>
                </c:pt>
                <c:pt idx="579">
                  <c:v>848.94999999997401</c:v>
                </c:pt>
                <c:pt idx="580">
                  <c:v>848.99999999997397</c:v>
                </c:pt>
                <c:pt idx="581">
                  <c:v>849.04999999997403</c:v>
                </c:pt>
                <c:pt idx="582">
                  <c:v>849.09999999997399</c:v>
                </c:pt>
                <c:pt idx="583">
                  <c:v>849.14999999997303</c:v>
                </c:pt>
                <c:pt idx="584">
                  <c:v>849.19999999997299</c:v>
                </c:pt>
                <c:pt idx="585">
                  <c:v>849.24999999997306</c:v>
                </c:pt>
                <c:pt idx="586">
                  <c:v>849.29999999997301</c:v>
                </c:pt>
                <c:pt idx="587">
                  <c:v>849.34999999997297</c:v>
                </c:pt>
                <c:pt idx="588">
                  <c:v>849.39999999997303</c:v>
                </c:pt>
                <c:pt idx="589">
                  <c:v>849.44999999997299</c:v>
                </c:pt>
                <c:pt idx="590">
                  <c:v>849.49999999997306</c:v>
                </c:pt>
                <c:pt idx="591">
                  <c:v>849.54999999997301</c:v>
                </c:pt>
                <c:pt idx="592">
                  <c:v>849.59999999997297</c:v>
                </c:pt>
                <c:pt idx="593">
                  <c:v>849.64999999997303</c:v>
                </c:pt>
                <c:pt idx="594">
                  <c:v>849.69999999997299</c:v>
                </c:pt>
                <c:pt idx="595">
                  <c:v>849.74999999997306</c:v>
                </c:pt>
                <c:pt idx="596">
                  <c:v>849.79999999997301</c:v>
                </c:pt>
                <c:pt idx="597">
                  <c:v>849.84999999997297</c:v>
                </c:pt>
                <c:pt idx="598">
                  <c:v>849.89999999997303</c:v>
                </c:pt>
                <c:pt idx="599">
                  <c:v>849.94999999997299</c:v>
                </c:pt>
                <c:pt idx="600">
                  <c:v>849.99999999997306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265</c:v>
                </c:pt>
                <c:pt idx="1">
                  <c:v>258</c:v>
                </c:pt>
                <c:pt idx="2">
                  <c:v>273</c:v>
                </c:pt>
                <c:pt idx="3">
                  <c:v>274</c:v>
                </c:pt>
                <c:pt idx="4">
                  <c:v>250</c:v>
                </c:pt>
                <c:pt idx="5">
                  <c:v>280</c:v>
                </c:pt>
                <c:pt idx="6">
                  <c:v>274</c:v>
                </c:pt>
                <c:pt idx="7">
                  <c:v>268</c:v>
                </c:pt>
                <c:pt idx="8">
                  <c:v>269</c:v>
                </c:pt>
                <c:pt idx="9">
                  <c:v>255</c:v>
                </c:pt>
                <c:pt idx="10">
                  <c:v>273</c:v>
                </c:pt>
                <c:pt idx="11">
                  <c:v>253</c:v>
                </c:pt>
                <c:pt idx="12">
                  <c:v>236</c:v>
                </c:pt>
                <c:pt idx="13">
                  <c:v>256</c:v>
                </c:pt>
                <c:pt idx="14">
                  <c:v>246</c:v>
                </c:pt>
                <c:pt idx="15">
                  <c:v>258</c:v>
                </c:pt>
                <c:pt idx="16">
                  <c:v>267</c:v>
                </c:pt>
                <c:pt idx="17">
                  <c:v>268</c:v>
                </c:pt>
                <c:pt idx="18">
                  <c:v>275</c:v>
                </c:pt>
                <c:pt idx="19">
                  <c:v>241</c:v>
                </c:pt>
                <c:pt idx="20">
                  <c:v>243</c:v>
                </c:pt>
                <c:pt idx="21">
                  <c:v>250</c:v>
                </c:pt>
                <c:pt idx="22">
                  <c:v>254</c:v>
                </c:pt>
                <c:pt idx="23">
                  <c:v>252</c:v>
                </c:pt>
                <c:pt idx="24">
                  <c:v>270</c:v>
                </c:pt>
                <c:pt idx="25">
                  <c:v>257</c:v>
                </c:pt>
                <c:pt idx="26">
                  <c:v>250</c:v>
                </c:pt>
                <c:pt idx="27">
                  <c:v>227</c:v>
                </c:pt>
                <c:pt idx="28">
                  <c:v>251</c:v>
                </c:pt>
                <c:pt idx="29">
                  <c:v>266</c:v>
                </c:pt>
                <c:pt idx="30">
                  <c:v>265</c:v>
                </c:pt>
                <c:pt idx="31">
                  <c:v>275</c:v>
                </c:pt>
                <c:pt idx="32">
                  <c:v>269</c:v>
                </c:pt>
                <c:pt idx="33">
                  <c:v>288</c:v>
                </c:pt>
                <c:pt idx="34">
                  <c:v>277</c:v>
                </c:pt>
                <c:pt idx="35">
                  <c:v>274</c:v>
                </c:pt>
                <c:pt idx="36">
                  <c:v>261</c:v>
                </c:pt>
                <c:pt idx="37">
                  <c:v>245</c:v>
                </c:pt>
                <c:pt idx="38">
                  <c:v>228</c:v>
                </c:pt>
                <c:pt idx="39">
                  <c:v>257</c:v>
                </c:pt>
                <c:pt idx="40">
                  <c:v>246</c:v>
                </c:pt>
                <c:pt idx="41">
                  <c:v>257</c:v>
                </c:pt>
                <c:pt idx="42">
                  <c:v>251</c:v>
                </c:pt>
                <c:pt idx="43">
                  <c:v>249</c:v>
                </c:pt>
                <c:pt idx="44">
                  <c:v>256</c:v>
                </c:pt>
                <c:pt idx="45">
                  <c:v>250</c:v>
                </c:pt>
                <c:pt idx="46">
                  <c:v>291</c:v>
                </c:pt>
                <c:pt idx="47">
                  <c:v>257</c:v>
                </c:pt>
                <c:pt idx="48">
                  <c:v>245</c:v>
                </c:pt>
                <c:pt idx="49">
                  <c:v>237</c:v>
                </c:pt>
                <c:pt idx="50">
                  <c:v>255</c:v>
                </c:pt>
                <c:pt idx="51">
                  <c:v>239</c:v>
                </c:pt>
                <c:pt idx="52">
                  <c:v>231</c:v>
                </c:pt>
                <c:pt idx="53">
                  <c:v>250</c:v>
                </c:pt>
                <c:pt idx="54">
                  <c:v>239</c:v>
                </c:pt>
                <c:pt idx="55">
                  <c:v>237</c:v>
                </c:pt>
                <c:pt idx="56">
                  <c:v>266</c:v>
                </c:pt>
                <c:pt idx="57">
                  <c:v>250</c:v>
                </c:pt>
                <c:pt idx="58">
                  <c:v>257</c:v>
                </c:pt>
                <c:pt idx="59">
                  <c:v>276</c:v>
                </c:pt>
                <c:pt idx="60">
                  <c:v>232</c:v>
                </c:pt>
                <c:pt idx="61">
                  <c:v>260</c:v>
                </c:pt>
                <c:pt idx="62">
                  <c:v>237</c:v>
                </c:pt>
                <c:pt idx="63">
                  <c:v>276</c:v>
                </c:pt>
                <c:pt idx="64">
                  <c:v>244</c:v>
                </c:pt>
                <c:pt idx="65">
                  <c:v>233</c:v>
                </c:pt>
                <c:pt idx="66">
                  <c:v>261</c:v>
                </c:pt>
                <c:pt idx="67">
                  <c:v>287</c:v>
                </c:pt>
                <c:pt idx="68">
                  <c:v>281</c:v>
                </c:pt>
                <c:pt idx="69">
                  <c:v>264</c:v>
                </c:pt>
                <c:pt idx="70">
                  <c:v>248</c:v>
                </c:pt>
                <c:pt idx="71">
                  <c:v>259</c:v>
                </c:pt>
                <c:pt idx="72">
                  <c:v>241</c:v>
                </c:pt>
                <c:pt idx="73">
                  <c:v>245</c:v>
                </c:pt>
                <c:pt idx="74">
                  <c:v>232</c:v>
                </c:pt>
                <c:pt idx="75">
                  <c:v>259</c:v>
                </c:pt>
                <c:pt idx="76">
                  <c:v>246</c:v>
                </c:pt>
                <c:pt idx="77">
                  <c:v>257</c:v>
                </c:pt>
                <c:pt idx="78">
                  <c:v>264</c:v>
                </c:pt>
                <c:pt idx="79">
                  <c:v>248</c:v>
                </c:pt>
                <c:pt idx="80">
                  <c:v>310</c:v>
                </c:pt>
                <c:pt idx="81">
                  <c:v>250</c:v>
                </c:pt>
                <c:pt idx="82">
                  <c:v>244</c:v>
                </c:pt>
                <c:pt idx="83">
                  <c:v>260</c:v>
                </c:pt>
                <c:pt idx="84">
                  <c:v>258</c:v>
                </c:pt>
                <c:pt idx="85">
                  <c:v>251</c:v>
                </c:pt>
                <c:pt idx="86">
                  <c:v>272</c:v>
                </c:pt>
                <c:pt idx="87">
                  <c:v>273</c:v>
                </c:pt>
                <c:pt idx="88">
                  <c:v>249</c:v>
                </c:pt>
                <c:pt idx="89">
                  <c:v>282</c:v>
                </c:pt>
                <c:pt idx="90">
                  <c:v>259</c:v>
                </c:pt>
                <c:pt idx="91">
                  <c:v>242</c:v>
                </c:pt>
                <c:pt idx="92">
                  <c:v>255</c:v>
                </c:pt>
                <c:pt idx="93">
                  <c:v>252</c:v>
                </c:pt>
                <c:pt idx="94">
                  <c:v>244</c:v>
                </c:pt>
                <c:pt idx="95">
                  <c:v>269</c:v>
                </c:pt>
                <c:pt idx="96">
                  <c:v>258</c:v>
                </c:pt>
                <c:pt idx="97">
                  <c:v>270</c:v>
                </c:pt>
                <c:pt idx="98">
                  <c:v>260</c:v>
                </c:pt>
                <c:pt idx="99">
                  <c:v>255</c:v>
                </c:pt>
                <c:pt idx="100">
                  <c:v>277</c:v>
                </c:pt>
                <c:pt idx="101">
                  <c:v>284</c:v>
                </c:pt>
                <c:pt idx="102">
                  <c:v>251</c:v>
                </c:pt>
                <c:pt idx="103">
                  <c:v>238</c:v>
                </c:pt>
                <c:pt idx="104">
                  <c:v>260</c:v>
                </c:pt>
                <c:pt idx="105">
                  <c:v>252</c:v>
                </c:pt>
                <c:pt idx="106">
                  <c:v>255</c:v>
                </c:pt>
                <c:pt idx="107">
                  <c:v>267</c:v>
                </c:pt>
                <c:pt idx="108">
                  <c:v>242</c:v>
                </c:pt>
                <c:pt idx="109">
                  <c:v>242</c:v>
                </c:pt>
                <c:pt idx="110">
                  <c:v>241</c:v>
                </c:pt>
                <c:pt idx="111">
                  <c:v>252</c:v>
                </c:pt>
                <c:pt idx="112">
                  <c:v>265</c:v>
                </c:pt>
                <c:pt idx="113">
                  <c:v>248</c:v>
                </c:pt>
                <c:pt idx="114">
                  <c:v>225</c:v>
                </c:pt>
                <c:pt idx="115">
                  <c:v>264</c:v>
                </c:pt>
                <c:pt idx="116">
                  <c:v>245</c:v>
                </c:pt>
                <c:pt idx="117">
                  <c:v>301</c:v>
                </c:pt>
                <c:pt idx="118">
                  <c:v>272</c:v>
                </c:pt>
                <c:pt idx="119">
                  <c:v>243</c:v>
                </c:pt>
                <c:pt idx="120">
                  <c:v>248</c:v>
                </c:pt>
                <c:pt idx="121">
                  <c:v>253</c:v>
                </c:pt>
                <c:pt idx="122">
                  <c:v>292</c:v>
                </c:pt>
                <c:pt idx="123">
                  <c:v>250</c:v>
                </c:pt>
                <c:pt idx="124">
                  <c:v>252</c:v>
                </c:pt>
                <c:pt idx="125">
                  <c:v>250</c:v>
                </c:pt>
                <c:pt idx="126">
                  <c:v>254</c:v>
                </c:pt>
                <c:pt idx="127">
                  <c:v>246</c:v>
                </c:pt>
                <c:pt idx="128">
                  <c:v>253</c:v>
                </c:pt>
                <c:pt idx="129">
                  <c:v>251</c:v>
                </c:pt>
                <c:pt idx="130">
                  <c:v>231</c:v>
                </c:pt>
                <c:pt idx="131">
                  <c:v>256</c:v>
                </c:pt>
                <c:pt idx="132">
                  <c:v>243</c:v>
                </c:pt>
                <c:pt idx="133">
                  <c:v>286</c:v>
                </c:pt>
                <c:pt idx="134">
                  <c:v>278</c:v>
                </c:pt>
                <c:pt idx="135">
                  <c:v>270</c:v>
                </c:pt>
                <c:pt idx="136">
                  <c:v>282</c:v>
                </c:pt>
                <c:pt idx="137">
                  <c:v>265</c:v>
                </c:pt>
                <c:pt idx="138">
                  <c:v>248</c:v>
                </c:pt>
                <c:pt idx="139">
                  <c:v>255</c:v>
                </c:pt>
                <c:pt idx="140">
                  <c:v>277</c:v>
                </c:pt>
                <c:pt idx="141">
                  <c:v>255</c:v>
                </c:pt>
                <c:pt idx="142">
                  <c:v>262</c:v>
                </c:pt>
                <c:pt idx="143">
                  <c:v>252</c:v>
                </c:pt>
                <c:pt idx="144">
                  <c:v>241</c:v>
                </c:pt>
                <c:pt idx="145">
                  <c:v>247</c:v>
                </c:pt>
                <c:pt idx="146">
                  <c:v>257</c:v>
                </c:pt>
                <c:pt idx="147">
                  <c:v>271</c:v>
                </c:pt>
                <c:pt idx="148">
                  <c:v>248</c:v>
                </c:pt>
                <c:pt idx="149">
                  <c:v>252</c:v>
                </c:pt>
                <c:pt idx="150">
                  <c:v>253</c:v>
                </c:pt>
                <c:pt idx="151">
                  <c:v>253</c:v>
                </c:pt>
                <c:pt idx="152">
                  <c:v>251</c:v>
                </c:pt>
                <c:pt idx="153">
                  <c:v>253</c:v>
                </c:pt>
                <c:pt idx="154">
                  <c:v>242</c:v>
                </c:pt>
                <c:pt idx="155">
                  <c:v>242</c:v>
                </c:pt>
                <c:pt idx="156">
                  <c:v>265</c:v>
                </c:pt>
                <c:pt idx="157">
                  <c:v>246</c:v>
                </c:pt>
                <c:pt idx="158">
                  <c:v>251</c:v>
                </c:pt>
                <c:pt idx="159">
                  <c:v>253</c:v>
                </c:pt>
                <c:pt idx="160">
                  <c:v>257</c:v>
                </c:pt>
                <c:pt idx="161">
                  <c:v>255</c:v>
                </c:pt>
                <c:pt idx="162">
                  <c:v>281</c:v>
                </c:pt>
                <c:pt idx="163">
                  <c:v>258</c:v>
                </c:pt>
                <c:pt idx="164">
                  <c:v>248</c:v>
                </c:pt>
                <c:pt idx="165">
                  <c:v>248</c:v>
                </c:pt>
                <c:pt idx="166">
                  <c:v>244</c:v>
                </c:pt>
                <c:pt idx="167">
                  <c:v>259</c:v>
                </c:pt>
                <c:pt idx="168">
                  <c:v>278</c:v>
                </c:pt>
                <c:pt idx="169">
                  <c:v>260</c:v>
                </c:pt>
                <c:pt idx="170">
                  <c:v>245</c:v>
                </c:pt>
                <c:pt idx="171">
                  <c:v>280</c:v>
                </c:pt>
                <c:pt idx="172">
                  <c:v>246</c:v>
                </c:pt>
                <c:pt idx="173">
                  <c:v>265</c:v>
                </c:pt>
                <c:pt idx="174">
                  <c:v>225</c:v>
                </c:pt>
                <c:pt idx="175">
                  <c:v>254</c:v>
                </c:pt>
                <c:pt idx="176">
                  <c:v>262</c:v>
                </c:pt>
                <c:pt idx="177">
                  <c:v>236</c:v>
                </c:pt>
                <c:pt idx="178">
                  <c:v>243</c:v>
                </c:pt>
                <c:pt idx="179">
                  <c:v>259</c:v>
                </c:pt>
                <c:pt idx="180">
                  <c:v>264</c:v>
                </c:pt>
                <c:pt idx="181">
                  <c:v>250</c:v>
                </c:pt>
                <c:pt idx="182">
                  <c:v>298</c:v>
                </c:pt>
                <c:pt idx="183">
                  <c:v>263</c:v>
                </c:pt>
                <c:pt idx="184">
                  <c:v>277</c:v>
                </c:pt>
                <c:pt idx="185">
                  <c:v>240</c:v>
                </c:pt>
                <c:pt idx="186">
                  <c:v>270</c:v>
                </c:pt>
                <c:pt idx="187">
                  <c:v>241</c:v>
                </c:pt>
                <c:pt idx="188">
                  <c:v>264</c:v>
                </c:pt>
                <c:pt idx="189">
                  <c:v>240</c:v>
                </c:pt>
                <c:pt idx="190">
                  <c:v>252</c:v>
                </c:pt>
                <c:pt idx="191">
                  <c:v>247</c:v>
                </c:pt>
                <c:pt idx="192">
                  <c:v>250</c:v>
                </c:pt>
                <c:pt idx="193">
                  <c:v>226</c:v>
                </c:pt>
                <c:pt idx="194">
                  <c:v>247</c:v>
                </c:pt>
                <c:pt idx="195">
                  <c:v>266</c:v>
                </c:pt>
                <c:pt idx="196">
                  <c:v>235</c:v>
                </c:pt>
                <c:pt idx="197">
                  <c:v>272</c:v>
                </c:pt>
                <c:pt idx="198">
                  <c:v>234</c:v>
                </c:pt>
                <c:pt idx="199">
                  <c:v>260</c:v>
                </c:pt>
                <c:pt idx="200">
                  <c:v>273</c:v>
                </c:pt>
                <c:pt idx="201">
                  <c:v>239</c:v>
                </c:pt>
                <c:pt idx="202">
                  <c:v>267</c:v>
                </c:pt>
                <c:pt idx="203">
                  <c:v>233</c:v>
                </c:pt>
                <c:pt idx="204">
                  <c:v>262</c:v>
                </c:pt>
                <c:pt idx="205">
                  <c:v>280</c:v>
                </c:pt>
                <c:pt idx="206">
                  <c:v>222</c:v>
                </c:pt>
                <c:pt idx="207">
                  <c:v>265</c:v>
                </c:pt>
                <c:pt idx="208">
                  <c:v>258</c:v>
                </c:pt>
                <c:pt idx="209">
                  <c:v>271</c:v>
                </c:pt>
                <c:pt idx="210">
                  <c:v>282</c:v>
                </c:pt>
                <c:pt idx="211">
                  <c:v>258</c:v>
                </c:pt>
                <c:pt idx="212">
                  <c:v>259</c:v>
                </c:pt>
                <c:pt idx="213">
                  <c:v>264</c:v>
                </c:pt>
                <c:pt idx="214">
                  <c:v>278</c:v>
                </c:pt>
                <c:pt idx="215">
                  <c:v>227</c:v>
                </c:pt>
                <c:pt idx="216">
                  <c:v>248</c:v>
                </c:pt>
                <c:pt idx="217">
                  <c:v>259</c:v>
                </c:pt>
                <c:pt idx="218">
                  <c:v>278</c:v>
                </c:pt>
                <c:pt idx="219">
                  <c:v>271</c:v>
                </c:pt>
                <c:pt idx="220">
                  <c:v>245</c:v>
                </c:pt>
                <c:pt idx="221">
                  <c:v>239</c:v>
                </c:pt>
                <c:pt idx="222">
                  <c:v>253</c:v>
                </c:pt>
                <c:pt idx="223">
                  <c:v>262</c:v>
                </c:pt>
                <c:pt idx="224">
                  <c:v>252</c:v>
                </c:pt>
                <c:pt idx="225">
                  <c:v>252</c:v>
                </c:pt>
                <c:pt idx="226">
                  <c:v>282</c:v>
                </c:pt>
                <c:pt idx="227">
                  <c:v>234</c:v>
                </c:pt>
                <c:pt idx="228">
                  <c:v>264</c:v>
                </c:pt>
                <c:pt idx="229">
                  <c:v>245</c:v>
                </c:pt>
                <c:pt idx="230">
                  <c:v>239</c:v>
                </c:pt>
                <c:pt idx="231">
                  <c:v>260</c:v>
                </c:pt>
                <c:pt idx="232">
                  <c:v>250</c:v>
                </c:pt>
                <c:pt idx="233">
                  <c:v>233</c:v>
                </c:pt>
                <c:pt idx="234">
                  <c:v>272</c:v>
                </c:pt>
                <c:pt idx="235">
                  <c:v>234</c:v>
                </c:pt>
                <c:pt idx="236">
                  <c:v>250</c:v>
                </c:pt>
                <c:pt idx="237">
                  <c:v>281</c:v>
                </c:pt>
                <c:pt idx="238">
                  <c:v>251</c:v>
                </c:pt>
                <c:pt idx="239">
                  <c:v>264</c:v>
                </c:pt>
                <c:pt idx="240">
                  <c:v>252</c:v>
                </c:pt>
                <c:pt idx="241">
                  <c:v>284</c:v>
                </c:pt>
                <c:pt idx="242">
                  <c:v>247</c:v>
                </c:pt>
                <c:pt idx="243">
                  <c:v>259</c:v>
                </c:pt>
                <c:pt idx="244">
                  <c:v>270</c:v>
                </c:pt>
                <c:pt idx="245">
                  <c:v>263</c:v>
                </c:pt>
                <c:pt idx="246">
                  <c:v>220</c:v>
                </c:pt>
                <c:pt idx="247">
                  <c:v>311</c:v>
                </c:pt>
                <c:pt idx="248">
                  <c:v>243</c:v>
                </c:pt>
                <c:pt idx="249">
                  <c:v>272</c:v>
                </c:pt>
                <c:pt idx="250">
                  <c:v>259</c:v>
                </c:pt>
                <c:pt idx="251">
                  <c:v>254</c:v>
                </c:pt>
                <c:pt idx="252">
                  <c:v>245</c:v>
                </c:pt>
                <c:pt idx="253">
                  <c:v>252</c:v>
                </c:pt>
                <c:pt idx="254">
                  <c:v>254</c:v>
                </c:pt>
                <c:pt idx="255">
                  <c:v>256</c:v>
                </c:pt>
                <c:pt idx="256">
                  <c:v>290</c:v>
                </c:pt>
                <c:pt idx="257">
                  <c:v>250</c:v>
                </c:pt>
                <c:pt idx="258">
                  <c:v>250</c:v>
                </c:pt>
                <c:pt idx="259">
                  <c:v>281</c:v>
                </c:pt>
                <c:pt idx="260">
                  <c:v>247</c:v>
                </c:pt>
                <c:pt idx="261">
                  <c:v>264</c:v>
                </c:pt>
                <c:pt idx="262">
                  <c:v>242</c:v>
                </c:pt>
                <c:pt idx="263">
                  <c:v>317</c:v>
                </c:pt>
                <c:pt idx="264">
                  <c:v>257</c:v>
                </c:pt>
                <c:pt idx="265">
                  <c:v>240</c:v>
                </c:pt>
                <c:pt idx="266">
                  <c:v>253</c:v>
                </c:pt>
                <c:pt idx="267">
                  <c:v>289</c:v>
                </c:pt>
                <c:pt idx="268">
                  <c:v>225</c:v>
                </c:pt>
                <c:pt idx="269">
                  <c:v>260</c:v>
                </c:pt>
                <c:pt idx="270">
                  <c:v>273</c:v>
                </c:pt>
                <c:pt idx="271">
                  <c:v>251</c:v>
                </c:pt>
                <c:pt idx="272">
                  <c:v>267</c:v>
                </c:pt>
                <c:pt idx="273">
                  <c:v>279</c:v>
                </c:pt>
                <c:pt idx="274">
                  <c:v>262</c:v>
                </c:pt>
                <c:pt idx="275">
                  <c:v>253</c:v>
                </c:pt>
                <c:pt idx="276">
                  <c:v>224</c:v>
                </c:pt>
                <c:pt idx="277">
                  <c:v>268</c:v>
                </c:pt>
                <c:pt idx="278">
                  <c:v>269</c:v>
                </c:pt>
                <c:pt idx="279">
                  <c:v>249</c:v>
                </c:pt>
                <c:pt idx="280">
                  <c:v>257</c:v>
                </c:pt>
                <c:pt idx="281">
                  <c:v>281</c:v>
                </c:pt>
                <c:pt idx="282">
                  <c:v>285</c:v>
                </c:pt>
                <c:pt idx="283">
                  <c:v>283</c:v>
                </c:pt>
                <c:pt idx="284">
                  <c:v>259</c:v>
                </c:pt>
                <c:pt idx="285">
                  <c:v>282</c:v>
                </c:pt>
                <c:pt idx="286">
                  <c:v>269</c:v>
                </c:pt>
                <c:pt idx="287">
                  <c:v>276</c:v>
                </c:pt>
                <c:pt idx="288">
                  <c:v>273</c:v>
                </c:pt>
                <c:pt idx="289">
                  <c:v>271</c:v>
                </c:pt>
                <c:pt idx="290">
                  <c:v>277</c:v>
                </c:pt>
                <c:pt idx="291">
                  <c:v>296</c:v>
                </c:pt>
                <c:pt idx="292">
                  <c:v>305</c:v>
                </c:pt>
                <c:pt idx="293">
                  <c:v>289</c:v>
                </c:pt>
                <c:pt idx="294">
                  <c:v>246</c:v>
                </c:pt>
                <c:pt idx="295">
                  <c:v>263</c:v>
                </c:pt>
                <c:pt idx="296">
                  <c:v>256</c:v>
                </c:pt>
                <c:pt idx="297">
                  <c:v>278</c:v>
                </c:pt>
                <c:pt idx="298">
                  <c:v>284</c:v>
                </c:pt>
                <c:pt idx="299">
                  <c:v>270</c:v>
                </c:pt>
                <c:pt idx="300">
                  <c:v>258</c:v>
                </c:pt>
                <c:pt idx="301">
                  <c:v>266</c:v>
                </c:pt>
                <c:pt idx="302">
                  <c:v>268</c:v>
                </c:pt>
                <c:pt idx="303">
                  <c:v>307</c:v>
                </c:pt>
                <c:pt idx="304">
                  <c:v>319</c:v>
                </c:pt>
                <c:pt idx="305">
                  <c:v>274</c:v>
                </c:pt>
                <c:pt idx="306">
                  <c:v>271</c:v>
                </c:pt>
                <c:pt idx="307">
                  <c:v>272</c:v>
                </c:pt>
                <c:pt idx="308">
                  <c:v>297</c:v>
                </c:pt>
                <c:pt idx="309">
                  <c:v>291</c:v>
                </c:pt>
                <c:pt idx="310">
                  <c:v>300</c:v>
                </c:pt>
                <c:pt idx="311">
                  <c:v>277</c:v>
                </c:pt>
                <c:pt idx="312">
                  <c:v>264</c:v>
                </c:pt>
                <c:pt idx="313">
                  <c:v>278</c:v>
                </c:pt>
                <c:pt idx="314">
                  <c:v>259</c:v>
                </c:pt>
                <c:pt idx="315">
                  <c:v>289</c:v>
                </c:pt>
                <c:pt idx="316">
                  <c:v>275</c:v>
                </c:pt>
                <c:pt idx="317">
                  <c:v>260</c:v>
                </c:pt>
                <c:pt idx="318">
                  <c:v>244</c:v>
                </c:pt>
                <c:pt idx="319">
                  <c:v>257</c:v>
                </c:pt>
                <c:pt idx="320">
                  <c:v>271</c:v>
                </c:pt>
                <c:pt idx="321">
                  <c:v>261</c:v>
                </c:pt>
                <c:pt idx="322">
                  <c:v>279</c:v>
                </c:pt>
                <c:pt idx="323">
                  <c:v>271</c:v>
                </c:pt>
                <c:pt idx="324">
                  <c:v>299</c:v>
                </c:pt>
                <c:pt idx="325">
                  <c:v>279</c:v>
                </c:pt>
                <c:pt idx="326">
                  <c:v>285</c:v>
                </c:pt>
                <c:pt idx="327">
                  <c:v>268</c:v>
                </c:pt>
                <c:pt idx="328">
                  <c:v>267</c:v>
                </c:pt>
                <c:pt idx="329">
                  <c:v>248</c:v>
                </c:pt>
                <c:pt idx="330">
                  <c:v>276</c:v>
                </c:pt>
                <c:pt idx="331">
                  <c:v>265</c:v>
                </c:pt>
                <c:pt idx="332">
                  <c:v>254</c:v>
                </c:pt>
                <c:pt idx="333">
                  <c:v>276</c:v>
                </c:pt>
                <c:pt idx="334">
                  <c:v>278</c:v>
                </c:pt>
                <c:pt idx="335">
                  <c:v>282</c:v>
                </c:pt>
                <c:pt idx="336">
                  <c:v>263</c:v>
                </c:pt>
                <c:pt idx="337">
                  <c:v>280</c:v>
                </c:pt>
                <c:pt idx="338">
                  <c:v>305</c:v>
                </c:pt>
                <c:pt idx="339">
                  <c:v>247</c:v>
                </c:pt>
                <c:pt idx="340">
                  <c:v>232</c:v>
                </c:pt>
                <c:pt idx="341">
                  <c:v>269</c:v>
                </c:pt>
                <c:pt idx="342">
                  <c:v>241</c:v>
                </c:pt>
                <c:pt idx="343">
                  <c:v>263</c:v>
                </c:pt>
                <c:pt idx="344">
                  <c:v>283</c:v>
                </c:pt>
                <c:pt idx="345">
                  <c:v>280</c:v>
                </c:pt>
                <c:pt idx="346">
                  <c:v>245</c:v>
                </c:pt>
                <c:pt idx="347">
                  <c:v>254</c:v>
                </c:pt>
                <c:pt idx="348">
                  <c:v>277</c:v>
                </c:pt>
                <c:pt idx="349">
                  <c:v>249</c:v>
                </c:pt>
                <c:pt idx="350">
                  <c:v>273</c:v>
                </c:pt>
                <c:pt idx="351">
                  <c:v>267</c:v>
                </c:pt>
                <c:pt idx="352">
                  <c:v>266</c:v>
                </c:pt>
                <c:pt idx="353">
                  <c:v>284</c:v>
                </c:pt>
                <c:pt idx="354">
                  <c:v>263</c:v>
                </c:pt>
                <c:pt idx="355">
                  <c:v>260</c:v>
                </c:pt>
                <c:pt idx="356">
                  <c:v>252</c:v>
                </c:pt>
                <c:pt idx="357">
                  <c:v>267</c:v>
                </c:pt>
                <c:pt idx="358">
                  <c:v>247</c:v>
                </c:pt>
                <c:pt idx="359">
                  <c:v>265</c:v>
                </c:pt>
                <c:pt idx="360">
                  <c:v>258</c:v>
                </c:pt>
                <c:pt idx="361">
                  <c:v>224</c:v>
                </c:pt>
                <c:pt idx="362">
                  <c:v>229</c:v>
                </c:pt>
                <c:pt idx="363">
                  <c:v>263</c:v>
                </c:pt>
                <c:pt idx="364">
                  <c:v>263</c:v>
                </c:pt>
                <c:pt idx="365">
                  <c:v>280</c:v>
                </c:pt>
                <c:pt idx="366">
                  <c:v>250</c:v>
                </c:pt>
                <c:pt idx="367">
                  <c:v>269</c:v>
                </c:pt>
                <c:pt idx="368">
                  <c:v>260</c:v>
                </c:pt>
                <c:pt idx="369">
                  <c:v>233</c:v>
                </c:pt>
                <c:pt idx="370">
                  <c:v>254</c:v>
                </c:pt>
                <c:pt idx="371">
                  <c:v>266</c:v>
                </c:pt>
                <c:pt idx="372">
                  <c:v>263</c:v>
                </c:pt>
                <c:pt idx="373">
                  <c:v>261</c:v>
                </c:pt>
                <c:pt idx="374">
                  <c:v>270</c:v>
                </c:pt>
                <c:pt idx="375">
                  <c:v>242</c:v>
                </c:pt>
                <c:pt idx="376">
                  <c:v>246</c:v>
                </c:pt>
                <c:pt idx="377">
                  <c:v>257</c:v>
                </c:pt>
                <c:pt idx="378">
                  <c:v>267</c:v>
                </c:pt>
                <c:pt idx="379">
                  <c:v>236</c:v>
                </c:pt>
                <c:pt idx="380">
                  <c:v>205</c:v>
                </c:pt>
                <c:pt idx="381">
                  <c:v>273</c:v>
                </c:pt>
                <c:pt idx="382">
                  <c:v>258</c:v>
                </c:pt>
                <c:pt idx="383">
                  <c:v>266</c:v>
                </c:pt>
                <c:pt idx="384">
                  <c:v>260</c:v>
                </c:pt>
                <c:pt idx="385">
                  <c:v>247</c:v>
                </c:pt>
                <c:pt idx="386">
                  <c:v>279</c:v>
                </c:pt>
                <c:pt idx="387">
                  <c:v>251</c:v>
                </c:pt>
                <c:pt idx="388">
                  <c:v>285</c:v>
                </c:pt>
                <c:pt idx="389">
                  <c:v>295</c:v>
                </c:pt>
                <c:pt idx="390">
                  <c:v>247</c:v>
                </c:pt>
                <c:pt idx="391">
                  <c:v>268</c:v>
                </c:pt>
                <c:pt idx="392">
                  <c:v>271</c:v>
                </c:pt>
                <c:pt idx="393">
                  <c:v>249</c:v>
                </c:pt>
                <c:pt idx="394">
                  <c:v>259</c:v>
                </c:pt>
                <c:pt idx="395">
                  <c:v>249</c:v>
                </c:pt>
                <c:pt idx="396">
                  <c:v>252</c:v>
                </c:pt>
                <c:pt idx="397">
                  <c:v>238</c:v>
                </c:pt>
                <c:pt idx="398">
                  <c:v>238</c:v>
                </c:pt>
                <c:pt idx="399">
                  <c:v>280</c:v>
                </c:pt>
                <c:pt idx="400">
                  <c:v>281</c:v>
                </c:pt>
                <c:pt idx="401">
                  <c:v>267</c:v>
                </c:pt>
                <c:pt idx="402">
                  <c:v>257</c:v>
                </c:pt>
                <c:pt idx="403">
                  <c:v>262</c:v>
                </c:pt>
                <c:pt idx="404">
                  <c:v>272</c:v>
                </c:pt>
                <c:pt idx="405">
                  <c:v>251</c:v>
                </c:pt>
                <c:pt idx="406">
                  <c:v>261</c:v>
                </c:pt>
                <c:pt idx="407">
                  <c:v>258</c:v>
                </c:pt>
                <c:pt idx="408">
                  <c:v>273</c:v>
                </c:pt>
                <c:pt idx="409">
                  <c:v>275</c:v>
                </c:pt>
                <c:pt idx="410">
                  <c:v>284</c:v>
                </c:pt>
                <c:pt idx="411">
                  <c:v>262</c:v>
                </c:pt>
                <c:pt idx="412">
                  <c:v>254</c:v>
                </c:pt>
                <c:pt idx="413">
                  <c:v>243</c:v>
                </c:pt>
                <c:pt idx="414">
                  <c:v>248</c:v>
                </c:pt>
                <c:pt idx="415">
                  <c:v>244</c:v>
                </c:pt>
                <c:pt idx="416">
                  <c:v>254</c:v>
                </c:pt>
                <c:pt idx="417">
                  <c:v>265</c:v>
                </c:pt>
                <c:pt idx="418">
                  <c:v>251</c:v>
                </c:pt>
                <c:pt idx="419">
                  <c:v>279</c:v>
                </c:pt>
                <c:pt idx="420">
                  <c:v>260</c:v>
                </c:pt>
                <c:pt idx="421">
                  <c:v>243</c:v>
                </c:pt>
                <c:pt idx="422">
                  <c:v>254</c:v>
                </c:pt>
                <c:pt idx="423">
                  <c:v>278</c:v>
                </c:pt>
                <c:pt idx="424">
                  <c:v>238</c:v>
                </c:pt>
                <c:pt idx="425">
                  <c:v>270</c:v>
                </c:pt>
                <c:pt idx="426">
                  <c:v>262</c:v>
                </c:pt>
                <c:pt idx="427">
                  <c:v>253</c:v>
                </c:pt>
                <c:pt idx="428">
                  <c:v>271</c:v>
                </c:pt>
                <c:pt idx="429">
                  <c:v>253</c:v>
                </c:pt>
                <c:pt idx="430">
                  <c:v>253</c:v>
                </c:pt>
                <c:pt idx="431">
                  <c:v>281</c:v>
                </c:pt>
                <c:pt idx="432">
                  <c:v>245</c:v>
                </c:pt>
                <c:pt idx="433">
                  <c:v>238</c:v>
                </c:pt>
                <c:pt idx="434">
                  <c:v>283</c:v>
                </c:pt>
                <c:pt idx="435">
                  <c:v>271</c:v>
                </c:pt>
                <c:pt idx="436">
                  <c:v>245</c:v>
                </c:pt>
                <c:pt idx="437">
                  <c:v>278</c:v>
                </c:pt>
                <c:pt idx="438">
                  <c:v>262</c:v>
                </c:pt>
                <c:pt idx="439">
                  <c:v>237</c:v>
                </c:pt>
                <c:pt idx="440">
                  <c:v>269</c:v>
                </c:pt>
                <c:pt idx="441">
                  <c:v>255</c:v>
                </c:pt>
                <c:pt idx="442">
                  <c:v>256</c:v>
                </c:pt>
                <c:pt idx="443">
                  <c:v>248</c:v>
                </c:pt>
                <c:pt idx="444">
                  <c:v>270</c:v>
                </c:pt>
                <c:pt idx="445">
                  <c:v>240</c:v>
                </c:pt>
                <c:pt idx="446">
                  <c:v>253</c:v>
                </c:pt>
                <c:pt idx="447">
                  <c:v>260</c:v>
                </c:pt>
                <c:pt idx="448">
                  <c:v>235</c:v>
                </c:pt>
                <c:pt idx="449">
                  <c:v>268</c:v>
                </c:pt>
                <c:pt idx="450">
                  <c:v>284</c:v>
                </c:pt>
                <c:pt idx="451">
                  <c:v>255</c:v>
                </c:pt>
                <c:pt idx="452">
                  <c:v>258</c:v>
                </c:pt>
                <c:pt idx="453">
                  <c:v>236</c:v>
                </c:pt>
                <c:pt idx="454">
                  <c:v>240</c:v>
                </c:pt>
                <c:pt idx="455">
                  <c:v>252</c:v>
                </c:pt>
                <c:pt idx="456">
                  <c:v>264</c:v>
                </c:pt>
                <c:pt idx="457">
                  <c:v>266</c:v>
                </c:pt>
                <c:pt idx="458">
                  <c:v>253</c:v>
                </c:pt>
                <c:pt idx="459">
                  <c:v>242</c:v>
                </c:pt>
                <c:pt idx="460">
                  <c:v>264</c:v>
                </c:pt>
                <c:pt idx="461">
                  <c:v>254</c:v>
                </c:pt>
                <c:pt idx="462">
                  <c:v>287</c:v>
                </c:pt>
                <c:pt idx="463">
                  <c:v>269</c:v>
                </c:pt>
                <c:pt idx="464">
                  <c:v>219</c:v>
                </c:pt>
                <c:pt idx="465">
                  <c:v>261</c:v>
                </c:pt>
                <c:pt idx="466">
                  <c:v>259</c:v>
                </c:pt>
                <c:pt idx="467">
                  <c:v>279</c:v>
                </c:pt>
                <c:pt idx="468">
                  <c:v>261</c:v>
                </c:pt>
                <c:pt idx="469">
                  <c:v>254</c:v>
                </c:pt>
                <c:pt idx="470">
                  <c:v>258</c:v>
                </c:pt>
                <c:pt idx="471">
                  <c:v>269</c:v>
                </c:pt>
                <c:pt idx="472">
                  <c:v>243</c:v>
                </c:pt>
                <c:pt idx="473">
                  <c:v>245</c:v>
                </c:pt>
                <c:pt idx="474">
                  <c:v>265</c:v>
                </c:pt>
                <c:pt idx="475">
                  <c:v>240</c:v>
                </c:pt>
                <c:pt idx="476">
                  <c:v>251</c:v>
                </c:pt>
                <c:pt idx="477">
                  <c:v>266</c:v>
                </c:pt>
                <c:pt idx="478">
                  <c:v>270</c:v>
                </c:pt>
                <c:pt idx="479">
                  <c:v>243</c:v>
                </c:pt>
                <c:pt idx="480">
                  <c:v>255</c:v>
                </c:pt>
                <c:pt idx="481">
                  <c:v>261</c:v>
                </c:pt>
                <c:pt idx="482">
                  <c:v>252</c:v>
                </c:pt>
                <c:pt idx="483">
                  <c:v>280</c:v>
                </c:pt>
                <c:pt idx="484">
                  <c:v>270</c:v>
                </c:pt>
                <c:pt idx="485">
                  <c:v>226</c:v>
                </c:pt>
                <c:pt idx="486">
                  <c:v>276</c:v>
                </c:pt>
                <c:pt idx="487">
                  <c:v>264</c:v>
                </c:pt>
                <c:pt idx="488">
                  <c:v>242</c:v>
                </c:pt>
                <c:pt idx="489">
                  <c:v>285</c:v>
                </c:pt>
                <c:pt idx="490">
                  <c:v>274</c:v>
                </c:pt>
                <c:pt idx="491">
                  <c:v>260</c:v>
                </c:pt>
                <c:pt idx="492">
                  <c:v>261</c:v>
                </c:pt>
                <c:pt idx="493">
                  <c:v>269</c:v>
                </c:pt>
                <c:pt idx="494">
                  <c:v>237</c:v>
                </c:pt>
                <c:pt idx="495">
                  <c:v>230</c:v>
                </c:pt>
                <c:pt idx="496">
                  <c:v>245</c:v>
                </c:pt>
                <c:pt idx="497">
                  <c:v>242</c:v>
                </c:pt>
                <c:pt idx="498">
                  <c:v>261</c:v>
                </c:pt>
                <c:pt idx="499">
                  <c:v>276</c:v>
                </c:pt>
                <c:pt idx="500">
                  <c:v>256</c:v>
                </c:pt>
                <c:pt idx="501">
                  <c:v>273</c:v>
                </c:pt>
                <c:pt idx="502">
                  <c:v>279</c:v>
                </c:pt>
                <c:pt idx="503">
                  <c:v>258</c:v>
                </c:pt>
                <c:pt idx="504">
                  <c:v>281</c:v>
                </c:pt>
                <c:pt idx="505">
                  <c:v>248</c:v>
                </c:pt>
                <c:pt idx="506">
                  <c:v>242</c:v>
                </c:pt>
                <c:pt idx="507">
                  <c:v>259</c:v>
                </c:pt>
                <c:pt idx="508">
                  <c:v>249</c:v>
                </c:pt>
                <c:pt idx="509">
                  <c:v>262</c:v>
                </c:pt>
                <c:pt idx="510">
                  <c:v>259</c:v>
                </c:pt>
                <c:pt idx="511">
                  <c:v>269</c:v>
                </c:pt>
                <c:pt idx="512">
                  <c:v>266</c:v>
                </c:pt>
                <c:pt idx="513">
                  <c:v>239</c:v>
                </c:pt>
                <c:pt idx="514">
                  <c:v>270</c:v>
                </c:pt>
                <c:pt idx="515">
                  <c:v>270</c:v>
                </c:pt>
                <c:pt idx="516">
                  <c:v>266</c:v>
                </c:pt>
                <c:pt idx="517">
                  <c:v>265</c:v>
                </c:pt>
                <c:pt idx="518">
                  <c:v>268</c:v>
                </c:pt>
                <c:pt idx="519">
                  <c:v>246</c:v>
                </c:pt>
                <c:pt idx="520">
                  <c:v>260</c:v>
                </c:pt>
                <c:pt idx="521">
                  <c:v>253</c:v>
                </c:pt>
                <c:pt idx="522">
                  <c:v>260</c:v>
                </c:pt>
                <c:pt idx="523">
                  <c:v>246</c:v>
                </c:pt>
                <c:pt idx="524">
                  <c:v>281</c:v>
                </c:pt>
                <c:pt idx="525">
                  <c:v>244</c:v>
                </c:pt>
                <c:pt idx="526">
                  <c:v>293</c:v>
                </c:pt>
                <c:pt idx="527">
                  <c:v>258</c:v>
                </c:pt>
                <c:pt idx="528">
                  <c:v>238</c:v>
                </c:pt>
                <c:pt idx="529">
                  <c:v>240</c:v>
                </c:pt>
                <c:pt idx="530">
                  <c:v>278</c:v>
                </c:pt>
                <c:pt idx="531">
                  <c:v>269</c:v>
                </c:pt>
                <c:pt idx="532">
                  <c:v>289</c:v>
                </c:pt>
                <c:pt idx="533">
                  <c:v>248</c:v>
                </c:pt>
                <c:pt idx="534">
                  <c:v>266</c:v>
                </c:pt>
                <c:pt idx="535">
                  <c:v>233</c:v>
                </c:pt>
                <c:pt idx="536">
                  <c:v>249</c:v>
                </c:pt>
                <c:pt idx="537">
                  <c:v>261</c:v>
                </c:pt>
                <c:pt idx="538">
                  <c:v>246</c:v>
                </c:pt>
                <c:pt idx="539">
                  <c:v>256</c:v>
                </c:pt>
                <c:pt idx="540">
                  <c:v>296</c:v>
                </c:pt>
                <c:pt idx="541">
                  <c:v>250</c:v>
                </c:pt>
                <c:pt idx="542">
                  <c:v>254</c:v>
                </c:pt>
                <c:pt idx="543">
                  <c:v>250</c:v>
                </c:pt>
                <c:pt idx="544">
                  <c:v>252</c:v>
                </c:pt>
                <c:pt idx="545">
                  <c:v>255</c:v>
                </c:pt>
                <c:pt idx="546">
                  <c:v>276</c:v>
                </c:pt>
                <c:pt idx="547">
                  <c:v>232</c:v>
                </c:pt>
                <c:pt idx="548">
                  <c:v>234</c:v>
                </c:pt>
                <c:pt idx="549">
                  <c:v>233</c:v>
                </c:pt>
                <c:pt idx="550">
                  <c:v>273</c:v>
                </c:pt>
                <c:pt idx="551">
                  <c:v>254</c:v>
                </c:pt>
                <c:pt idx="552">
                  <c:v>241</c:v>
                </c:pt>
                <c:pt idx="553">
                  <c:v>266</c:v>
                </c:pt>
                <c:pt idx="554">
                  <c:v>234</c:v>
                </c:pt>
                <c:pt idx="555">
                  <c:v>261</c:v>
                </c:pt>
                <c:pt idx="556">
                  <c:v>236</c:v>
                </c:pt>
                <c:pt idx="557">
                  <c:v>228</c:v>
                </c:pt>
                <c:pt idx="558">
                  <c:v>244</c:v>
                </c:pt>
                <c:pt idx="559">
                  <c:v>250</c:v>
                </c:pt>
                <c:pt idx="560">
                  <c:v>272</c:v>
                </c:pt>
                <c:pt idx="561">
                  <c:v>246</c:v>
                </c:pt>
                <c:pt idx="562">
                  <c:v>262</c:v>
                </c:pt>
                <c:pt idx="563">
                  <c:v>260</c:v>
                </c:pt>
                <c:pt idx="564">
                  <c:v>273</c:v>
                </c:pt>
                <c:pt idx="565">
                  <c:v>251</c:v>
                </c:pt>
                <c:pt idx="566">
                  <c:v>273</c:v>
                </c:pt>
                <c:pt idx="567">
                  <c:v>251</c:v>
                </c:pt>
                <c:pt idx="568">
                  <c:v>277</c:v>
                </c:pt>
                <c:pt idx="569">
                  <c:v>250</c:v>
                </c:pt>
                <c:pt idx="570">
                  <c:v>242</c:v>
                </c:pt>
                <c:pt idx="571">
                  <c:v>252</c:v>
                </c:pt>
                <c:pt idx="572">
                  <c:v>255</c:v>
                </c:pt>
                <c:pt idx="573">
                  <c:v>245</c:v>
                </c:pt>
                <c:pt idx="574">
                  <c:v>244</c:v>
                </c:pt>
                <c:pt idx="575">
                  <c:v>295</c:v>
                </c:pt>
                <c:pt idx="576">
                  <c:v>247</c:v>
                </c:pt>
                <c:pt idx="577">
                  <c:v>268</c:v>
                </c:pt>
                <c:pt idx="578">
                  <c:v>245</c:v>
                </c:pt>
                <c:pt idx="579">
                  <c:v>239</c:v>
                </c:pt>
                <c:pt idx="580">
                  <c:v>282</c:v>
                </c:pt>
                <c:pt idx="581">
                  <c:v>262</c:v>
                </c:pt>
                <c:pt idx="582">
                  <c:v>289</c:v>
                </c:pt>
                <c:pt idx="583">
                  <c:v>233</c:v>
                </c:pt>
                <c:pt idx="584">
                  <c:v>280</c:v>
                </c:pt>
                <c:pt idx="585">
                  <c:v>274</c:v>
                </c:pt>
                <c:pt idx="586">
                  <c:v>250</c:v>
                </c:pt>
                <c:pt idx="587">
                  <c:v>260</c:v>
                </c:pt>
                <c:pt idx="588">
                  <c:v>256</c:v>
                </c:pt>
                <c:pt idx="589">
                  <c:v>285</c:v>
                </c:pt>
                <c:pt idx="590">
                  <c:v>281</c:v>
                </c:pt>
                <c:pt idx="591">
                  <c:v>256</c:v>
                </c:pt>
                <c:pt idx="592">
                  <c:v>267</c:v>
                </c:pt>
                <c:pt idx="593">
                  <c:v>265</c:v>
                </c:pt>
                <c:pt idx="594">
                  <c:v>266</c:v>
                </c:pt>
                <c:pt idx="595">
                  <c:v>271</c:v>
                </c:pt>
                <c:pt idx="596">
                  <c:v>246</c:v>
                </c:pt>
                <c:pt idx="597">
                  <c:v>279</c:v>
                </c:pt>
                <c:pt idx="598">
                  <c:v>243</c:v>
                </c:pt>
                <c:pt idx="599">
                  <c:v>261</c:v>
                </c:pt>
                <c:pt idx="600">
                  <c:v>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6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19.804491091502133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118.29799924454261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403.29799924454261</v>
      </c>
      <c r="G6" s="2">
        <v>0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0.99449985244936634</v>
      </c>
      <c r="G7">
        <f>F7</f>
        <v>0.99449985244936634</v>
      </c>
      <c r="H7">
        <f>F7</f>
        <v>0.99449985244936634</v>
      </c>
      <c r="I7">
        <f>F7</f>
        <v>0.99449985244936634</v>
      </c>
      <c r="J7">
        <f>F7</f>
        <v>0.99449985244936634</v>
      </c>
    </row>
    <row r="8" spans="1:17" x14ac:dyDescent="0.25">
      <c r="B8" s="7"/>
      <c r="C8" t="s">
        <v>13</v>
      </c>
      <c r="E8" t="s">
        <v>0</v>
      </c>
      <c r="F8">
        <f>2*SQRT(2*LN(2))*F7</f>
        <v>2.3418681873280893</v>
      </c>
      <c r="G8">
        <f t="shared" ref="G8:H8" si="0">2*SQRT(2*LN(2))*G7</f>
        <v>2.3418681873280893</v>
      </c>
      <c r="H8">
        <f t="shared" si="0"/>
        <v>2.3418681873280893</v>
      </c>
      <c r="I8">
        <f t="shared" ref="I8:J8" si="1">2*SQRT(2*LN(2))*I7</f>
        <v>2.3418681873280893</v>
      </c>
      <c r="J8">
        <f t="shared" si="1"/>
        <v>2.3418681873280893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49.369456274514562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49.369456274514562</v>
      </c>
      <c r="M10" s="4">
        <f>SUM(M12:M1113)</f>
        <v>150040.32425482912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820</v>
      </c>
      <c r="B12">
        <v>265</v>
      </c>
      <c r="C12">
        <f>$P$12*A12+$Q$12</f>
        <v>258.58481448058507</v>
      </c>
      <c r="D12">
        <f>$E$2-A12-$N$5</f>
        <v>418.59999999999991</v>
      </c>
      <c r="E12">
        <f>B12-C12</f>
        <v>6.4151855194149334</v>
      </c>
      <c r="F12">
        <f t="shared" ref="F12:J27" si="4">F$5*EXP(-(($D12-F$6)^2)/(2*F$7^2))</f>
        <v>7.718074978183533E-51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7.718074978183533E-51</v>
      </c>
      <c r="L12">
        <f>E12-K12</f>
        <v>6.4151855194149334</v>
      </c>
      <c r="M12">
        <f>(L12)^2</f>
        <v>41.154605248511047</v>
      </c>
      <c r="N12">
        <v>829.99999999999102</v>
      </c>
      <c r="O12">
        <v>273</v>
      </c>
      <c r="P12" s="2">
        <f t="array" ref="P12:Q14">LINEST(O12:O53,N12:N53,1,1)</f>
        <v>3.338957115393941E-2</v>
      </c>
      <c r="Q12" s="2">
        <v>231.20536613435473</v>
      </c>
    </row>
    <row r="13" spans="1:17" x14ac:dyDescent="0.25">
      <c r="A13">
        <v>820.05</v>
      </c>
      <c r="B13">
        <v>258</v>
      </c>
      <c r="C13">
        <f t="shared" ref="C13:C76" si="5">$P$12*A13+$Q$12</f>
        <v>258.58648395914275</v>
      </c>
      <c r="D13">
        <f t="shared" ref="D13:D76" si="6">$E$2-A13-$N$5</f>
        <v>418.54999999999995</v>
      </c>
      <c r="E13">
        <f t="shared" ref="E13:E76" si="7">B13-C13</f>
        <v>-0.58648395914275397</v>
      </c>
      <c r="F13">
        <f t="shared" ref="F13:I76" si="8">F$5*EXP(-(($D13-F$6)^2)/(2*F$7^2))</f>
        <v>1.6707996320274646E-50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1.6707996320274646E-50</v>
      </c>
      <c r="L13">
        <f t="shared" ref="L13:L75" si="10">E13-K13</f>
        <v>-0.58648395914275397</v>
      </c>
      <c r="M13">
        <f t="shared" ref="M13:M76" si="11">(L13)^2</f>
        <v>0.34396343433175952</v>
      </c>
      <c r="N13">
        <v>830.04999999999097</v>
      </c>
      <c r="O13">
        <v>239</v>
      </c>
      <c r="P13" s="2">
        <v>0.45500197656189828</v>
      </c>
      <c r="Q13" s="2">
        <v>380.38990920506541</v>
      </c>
    </row>
    <row r="14" spans="1:17" x14ac:dyDescent="0.25">
      <c r="A14">
        <v>820.1</v>
      </c>
      <c r="B14">
        <v>273</v>
      </c>
      <c r="C14">
        <f t="shared" si="5"/>
        <v>258.58815343770044</v>
      </c>
      <c r="D14">
        <f t="shared" si="6"/>
        <v>418.49999999999989</v>
      </c>
      <c r="E14">
        <f t="shared" si="7"/>
        <v>14.411846562299559</v>
      </c>
      <c r="F14">
        <f t="shared" si="8"/>
        <v>3.6077959752349051E-50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3.6077959752349051E-50</v>
      </c>
      <c r="L14">
        <f t="shared" si="10"/>
        <v>14.411846562299559</v>
      </c>
      <c r="M14">
        <f t="shared" si="11"/>
        <v>207.70132133526562</v>
      </c>
      <c r="N14">
        <v>830.09999999999104</v>
      </c>
      <c r="O14">
        <v>267</v>
      </c>
      <c r="P14" s="2">
        <v>1.3460979417069947E-4</v>
      </c>
      <c r="Q14" s="2">
        <v>16.242678378004783</v>
      </c>
    </row>
    <row r="15" spans="1:17" x14ac:dyDescent="0.25">
      <c r="A15">
        <v>820.15</v>
      </c>
      <c r="B15">
        <v>274</v>
      </c>
      <c r="C15">
        <f t="shared" si="5"/>
        <v>258.58982291625813</v>
      </c>
      <c r="D15">
        <f t="shared" si="6"/>
        <v>418.44999999999993</v>
      </c>
      <c r="E15">
        <f t="shared" si="7"/>
        <v>15.410177083741871</v>
      </c>
      <c r="F15">
        <f t="shared" si="8"/>
        <v>7.7707294690198228E-50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7.7707294690198228E-50</v>
      </c>
      <c r="L15">
        <f t="shared" si="10"/>
        <v>15.410177083741871</v>
      </c>
      <c r="M15">
        <f t="shared" si="11"/>
        <v>237.47355775228311</v>
      </c>
      <c r="N15">
        <v>830.149999999991</v>
      </c>
      <c r="O15">
        <v>233</v>
      </c>
    </row>
    <row r="16" spans="1:17" x14ac:dyDescent="0.25">
      <c r="A16">
        <v>820.2</v>
      </c>
      <c r="B16">
        <v>250</v>
      </c>
      <c r="C16">
        <f t="shared" si="5"/>
        <v>258.59149239481582</v>
      </c>
      <c r="D16">
        <f t="shared" si="6"/>
        <v>418.39999999999986</v>
      </c>
      <c r="E16">
        <f t="shared" si="7"/>
        <v>-8.5914923948158162</v>
      </c>
      <c r="F16">
        <f t="shared" si="8"/>
        <v>1.6694900331938419E-49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1.6694900331938419E-49</v>
      </c>
      <c r="L16">
        <f t="shared" si="10"/>
        <v>-8.5914923948158162</v>
      </c>
      <c r="M16">
        <f t="shared" si="11"/>
        <v>73.81374157017801</v>
      </c>
      <c r="N16">
        <v>830.19999999999095</v>
      </c>
      <c r="O16">
        <v>262</v>
      </c>
    </row>
    <row r="17" spans="1:15" x14ac:dyDescent="0.25">
      <c r="A17">
        <v>820.25</v>
      </c>
      <c r="B17">
        <v>280</v>
      </c>
      <c r="C17">
        <f t="shared" si="5"/>
        <v>258.59316187337356</v>
      </c>
      <c r="D17">
        <f t="shared" si="6"/>
        <v>418.34999999999991</v>
      </c>
      <c r="E17">
        <f t="shared" si="7"/>
        <v>21.40683812662644</v>
      </c>
      <c r="F17">
        <f t="shared" si="8"/>
        <v>3.5777343675972794E-49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3.5777343675972794E-49</v>
      </c>
      <c r="L17">
        <f t="shared" si="10"/>
        <v>21.40683812662644</v>
      </c>
      <c r="M17">
        <f t="shared" si="11"/>
        <v>458.25271857958739</v>
      </c>
      <c r="N17">
        <v>830.24999999999102</v>
      </c>
      <c r="O17">
        <v>280</v>
      </c>
    </row>
    <row r="18" spans="1:15" x14ac:dyDescent="0.25">
      <c r="A18">
        <v>820.3</v>
      </c>
      <c r="B18">
        <v>274</v>
      </c>
      <c r="C18">
        <f t="shared" si="5"/>
        <v>258.59483135193125</v>
      </c>
      <c r="D18">
        <f t="shared" si="6"/>
        <v>418.29999999999995</v>
      </c>
      <c r="E18">
        <f t="shared" si="7"/>
        <v>15.405168648068752</v>
      </c>
      <c r="F18">
        <f t="shared" si="8"/>
        <v>7.6477657317513062E-49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7.6477657317513062E-49</v>
      </c>
      <c r="L18">
        <f t="shared" si="10"/>
        <v>15.405168648068752</v>
      </c>
      <c r="M18">
        <f t="shared" si="11"/>
        <v>237.31922107544042</v>
      </c>
      <c r="N18">
        <v>830.29999999999097</v>
      </c>
      <c r="O18">
        <v>222</v>
      </c>
    </row>
    <row r="19" spans="1:15" x14ac:dyDescent="0.25">
      <c r="A19">
        <v>820.35</v>
      </c>
      <c r="B19">
        <v>268</v>
      </c>
      <c r="C19">
        <f t="shared" si="5"/>
        <v>258.59650083048894</v>
      </c>
      <c r="D19">
        <f t="shared" si="6"/>
        <v>418.24999999999989</v>
      </c>
      <c r="E19">
        <f t="shared" si="7"/>
        <v>9.4034991695110648</v>
      </c>
      <c r="F19">
        <f t="shared" si="8"/>
        <v>1.6306594829971129E-48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1.6306594829971129E-48</v>
      </c>
      <c r="L19">
        <f t="shared" si="10"/>
        <v>9.4034991695110648</v>
      </c>
      <c r="M19">
        <f t="shared" si="11"/>
        <v>88.425796630995279</v>
      </c>
      <c r="N19">
        <v>830.34999999999104</v>
      </c>
      <c r="O19">
        <v>265</v>
      </c>
    </row>
    <row r="20" spans="1:15" x14ac:dyDescent="0.25">
      <c r="A20">
        <v>820.4</v>
      </c>
      <c r="B20">
        <v>269</v>
      </c>
      <c r="C20">
        <f t="shared" si="5"/>
        <v>258.59817030904662</v>
      </c>
      <c r="D20">
        <f t="shared" si="6"/>
        <v>418.19999999999993</v>
      </c>
      <c r="E20">
        <f t="shared" si="7"/>
        <v>10.401829690953377</v>
      </c>
      <c r="F20">
        <f t="shared" si="8"/>
        <v>3.4681207175688038E-48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3.4681207175688038E-48</v>
      </c>
      <c r="L20">
        <f t="shared" si="10"/>
        <v>10.401829690953377</v>
      </c>
      <c r="M20">
        <f t="shared" si="11"/>
        <v>108.19806091959923</v>
      </c>
      <c r="N20">
        <v>830.399999999991</v>
      </c>
      <c r="O20">
        <v>258</v>
      </c>
    </row>
    <row r="21" spans="1:15" x14ac:dyDescent="0.25">
      <c r="A21">
        <v>820.45</v>
      </c>
      <c r="B21">
        <v>255</v>
      </c>
      <c r="C21">
        <f t="shared" si="5"/>
        <v>258.59983978760431</v>
      </c>
      <c r="D21">
        <f t="shared" si="6"/>
        <v>418.14999999999986</v>
      </c>
      <c r="E21">
        <f t="shared" si="7"/>
        <v>-3.59983978760431</v>
      </c>
      <c r="F21">
        <f t="shared" si="8"/>
        <v>7.3574505606083122E-48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7.3574505606083122E-48</v>
      </c>
      <c r="L21">
        <f t="shared" si="10"/>
        <v>-3.59983978760431</v>
      </c>
      <c r="M21">
        <f t="shared" si="11"/>
        <v>12.958846496419044</v>
      </c>
      <c r="N21">
        <v>830.44999999999004</v>
      </c>
      <c r="O21">
        <v>271</v>
      </c>
    </row>
    <row r="22" spans="1:15" x14ac:dyDescent="0.25">
      <c r="A22">
        <v>820.5</v>
      </c>
      <c r="B22">
        <v>273</v>
      </c>
      <c r="C22">
        <f t="shared" si="5"/>
        <v>258.601509266162</v>
      </c>
      <c r="D22">
        <f t="shared" si="6"/>
        <v>418.09999999999991</v>
      </c>
      <c r="E22">
        <f t="shared" si="7"/>
        <v>14.398490733838003</v>
      </c>
      <c r="F22">
        <f t="shared" si="8"/>
        <v>1.5569071753232829E-47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1.5569071753232829E-47</v>
      </c>
      <c r="L22">
        <f t="shared" si="10"/>
        <v>14.398490733838003</v>
      </c>
      <c r="M22">
        <f t="shared" si="11"/>
        <v>207.31653541241883</v>
      </c>
      <c r="N22">
        <v>830.49999999999</v>
      </c>
      <c r="O22">
        <v>282</v>
      </c>
    </row>
    <row r="23" spans="1:15" x14ac:dyDescent="0.25">
      <c r="A23">
        <v>820.54999999999905</v>
      </c>
      <c r="B23">
        <v>253</v>
      </c>
      <c r="C23">
        <f t="shared" si="5"/>
        <v>258.60317874471968</v>
      </c>
      <c r="D23">
        <f t="shared" si="6"/>
        <v>418.05000000000086</v>
      </c>
      <c r="E23">
        <f t="shared" si="7"/>
        <v>-5.6031787447196848</v>
      </c>
      <c r="F23">
        <f t="shared" si="8"/>
        <v>3.2862478046586532E-47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3.2862478046586532E-47</v>
      </c>
      <c r="L23">
        <f t="shared" si="10"/>
        <v>-5.6031787447196848</v>
      </c>
      <c r="M23">
        <f t="shared" si="11"/>
        <v>31.395612045278462</v>
      </c>
      <c r="N23">
        <v>830.54999999998995</v>
      </c>
      <c r="O23">
        <v>258</v>
      </c>
    </row>
    <row r="24" spans="1:15" x14ac:dyDescent="0.25">
      <c r="A24">
        <v>820.599999999999</v>
      </c>
      <c r="B24">
        <v>236</v>
      </c>
      <c r="C24">
        <f t="shared" si="5"/>
        <v>258.60484822327737</v>
      </c>
      <c r="D24">
        <f t="shared" si="6"/>
        <v>418.00000000000091</v>
      </c>
      <c r="E24">
        <f t="shared" si="7"/>
        <v>-22.604848223277372</v>
      </c>
      <c r="F24">
        <f t="shared" si="8"/>
        <v>6.9189488329092999E-47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6.9189488329092999E-47</v>
      </c>
      <c r="L24">
        <f t="shared" si="10"/>
        <v>-22.604848223277372</v>
      </c>
      <c r="M24">
        <f t="shared" si="11"/>
        <v>510.97916319740619</v>
      </c>
      <c r="N24">
        <v>830.59999999999002</v>
      </c>
      <c r="O24">
        <v>259</v>
      </c>
    </row>
    <row r="25" spans="1:15" x14ac:dyDescent="0.25">
      <c r="A25">
        <v>820.64999999999895</v>
      </c>
      <c r="B25">
        <v>256</v>
      </c>
      <c r="C25">
        <f t="shared" si="5"/>
        <v>258.60651770183506</v>
      </c>
      <c r="D25">
        <f t="shared" si="6"/>
        <v>417.95000000000095</v>
      </c>
      <c r="E25">
        <f t="shared" si="7"/>
        <v>-2.6065177018350596</v>
      </c>
      <c r="F25">
        <f t="shared" si="8"/>
        <v>1.4530553236780776E-46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1.4530553236780776E-46</v>
      </c>
      <c r="L25">
        <f t="shared" si="10"/>
        <v>-2.6065177018350596</v>
      </c>
      <c r="M25">
        <f t="shared" si="11"/>
        <v>6.7939345299795209</v>
      </c>
      <c r="N25">
        <v>830.64999999998997</v>
      </c>
      <c r="O25">
        <v>264</v>
      </c>
    </row>
    <row r="26" spans="1:15" x14ac:dyDescent="0.25">
      <c r="A26">
        <v>820.69999999999902</v>
      </c>
      <c r="B26">
        <v>246</v>
      </c>
      <c r="C26">
        <f t="shared" si="5"/>
        <v>258.60818718039275</v>
      </c>
      <c r="D26">
        <f t="shared" si="6"/>
        <v>417.90000000000089</v>
      </c>
      <c r="E26">
        <f t="shared" si="7"/>
        <v>-12.608187180392747</v>
      </c>
      <c r="F26">
        <f t="shared" si="8"/>
        <v>3.0438721152906408E-46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3.0438721152906408E-46</v>
      </c>
      <c r="L26">
        <f t="shared" si="10"/>
        <v>-12.608187180392747</v>
      </c>
      <c r="M26">
        <f t="shared" si="11"/>
        <v>158.96638397582001</v>
      </c>
      <c r="N26">
        <v>830.69999999999004</v>
      </c>
      <c r="O26">
        <v>278</v>
      </c>
    </row>
    <row r="27" spans="1:15" x14ac:dyDescent="0.25">
      <c r="A27">
        <v>820.74999999999898</v>
      </c>
      <c r="B27">
        <v>258</v>
      </c>
      <c r="C27">
        <f t="shared" si="5"/>
        <v>258.60985665895049</v>
      </c>
      <c r="D27">
        <f t="shared" si="6"/>
        <v>417.85000000000093</v>
      </c>
      <c r="E27">
        <f t="shared" si="7"/>
        <v>-0.60985665895049124</v>
      </c>
      <c r="F27">
        <f t="shared" si="8"/>
        <v>6.3602307965892023E-46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6.3602307965892023E-46</v>
      </c>
      <c r="L27">
        <f t="shared" si="10"/>
        <v>-0.60985665895049124</v>
      </c>
      <c r="M27">
        <f t="shared" si="11"/>
        <v>0.3719251444662558</v>
      </c>
      <c r="N27">
        <v>830.74999999999</v>
      </c>
      <c r="O27">
        <v>227</v>
      </c>
    </row>
    <row r="28" spans="1:15" x14ac:dyDescent="0.25">
      <c r="A28">
        <v>820.79999999999905</v>
      </c>
      <c r="B28">
        <v>267</v>
      </c>
      <c r="C28">
        <f t="shared" si="5"/>
        <v>258.61152613750818</v>
      </c>
      <c r="D28">
        <f t="shared" si="6"/>
        <v>417.80000000000086</v>
      </c>
      <c r="E28">
        <f t="shared" si="7"/>
        <v>8.3884738624918214</v>
      </c>
      <c r="F28">
        <f t="shared" si="8"/>
        <v>1.3256276979732473E-45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1.3256276979732473E-45</v>
      </c>
      <c r="L28">
        <f t="shared" si="10"/>
        <v>8.3884738624918214</v>
      </c>
      <c r="M28">
        <f t="shared" si="11"/>
        <v>70.366493741708453</v>
      </c>
      <c r="N28">
        <v>830.79999999998995</v>
      </c>
      <c r="O28">
        <v>248</v>
      </c>
    </row>
    <row r="29" spans="1:15" x14ac:dyDescent="0.25">
      <c r="A29">
        <v>820.849999999999</v>
      </c>
      <c r="B29">
        <v>268</v>
      </c>
      <c r="C29">
        <f t="shared" si="5"/>
        <v>258.61319561606587</v>
      </c>
      <c r="D29">
        <f t="shared" si="6"/>
        <v>417.75000000000091</v>
      </c>
      <c r="E29">
        <f t="shared" si="7"/>
        <v>9.386804383934134</v>
      </c>
      <c r="F29">
        <f t="shared" si="8"/>
        <v>2.7559573050320087E-45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2.7559573050320087E-45</v>
      </c>
      <c r="L29">
        <f t="shared" si="10"/>
        <v>9.386804383934134</v>
      </c>
      <c r="M29">
        <f t="shared" si="11"/>
        <v>88.112096542245069</v>
      </c>
      <c r="N29">
        <v>830.84999999999002</v>
      </c>
      <c r="O29">
        <v>259</v>
      </c>
    </row>
    <row r="30" spans="1:15" x14ac:dyDescent="0.25">
      <c r="A30">
        <v>820.89999999999895</v>
      </c>
      <c r="B30">
        <v>275</v>
      </c>
      <c r="C30">
        <f t="shared" si="5"/>
        <v>258.61486509462355</v>
      </c>
      <c r="D30">
        <f t="shared" si="6"/>
        <v>417.70000000000095</v>
      </c>
      <c r="E30">
        <f t="shared" si="7"/>
        <v>16.385134905376447</v>
      </c>
      <c r="F30">
        <f t="shared" si="8"/>
        <v>5.7151235290532499E-45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5.7151235290532499E-45</v>
      </c>
      <c r="L30">
        <f t="shared" si="10"/>
        <v>16.385134905376447</v>
      </c>
      <c r="M30">
        <f t="shared" si="11"/>
        <v>268.47264586738561</v>
      </c>
      <c r="N30">
        <v>830.89999999998997</v>
      </c>
      <c r="O30">
        <v>278</v>
      </c>
    </row>
    <row r="31" spans="1:15" x14ac:dyDescent="0.25">
      <c r="A31">
        <v>820.94999999999902</v>
      </c>
      <c r="B31">
        <v>241</v>
      </c>
      <c r="C31">
        <f t="shared" si="5"/>
        <v>258.61653457318124</v>
      </c>
      <c r="D31">
        <f t="shared" si="6"/>
        <v>417.65000000000089</v>
      </c>
      <c r="E31">
        <f t="shared" si="7"/>
        <v>-17.616534573181241</v>
      </c>
      <c r="F31">
        <f t="shared" si="8"/>
        <v>1.1821728460077242E-44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1.1821728460077242E-44</v>
      </c>
      <c r="L31">
        <f t="shared" si="10"/>
        <v>-17.616534573181241</v>
      </c>
      <c r="M31">
        <f t="shared" si="11"/>
        <v>310.34229036808995</v>
      </c>
      <c r="N31">
        <v>830.94999999999004</v>
      </c>
      <c r="O31">
        <v>271</v>
      </c>
    </row>
    <row r="32" spans="1:15" x14ac:dyDescent="0.25">
      <c r="A32">
        <v>820.99999999999898</v>
      </c>
      <c r="B32">
        <v>243</v>
      </c>
      <c r="C32">
        <f t="shared" si="5"/>
        <v>258.61820405173893</v>
      </c>
      <c r="D32">
        <f t="shared" si="6"/>
        <v>417.60000000000093</v>
      </c>
      <c r="E32">
        <f t="shared" si="7"/>
        <v>-15.618204051738928</v>
      </c>
      <c r="F32">
        <f t="shared" si="8"/>
        <v>2.4391502782068732E-44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2.4391502782068732E-44</v>
      </c>
      <c r="L32">
        <f t="shared" si="10"/>
        <v>-15.618204051738928</v>
      </c>
      <c r="M32">
        <f t="shared" si="11"/>
        <v>243.92829780175427</v>
      </c>
      <c r="N32">
        <v>830.99999999999</v>
      </c>
      <c r="O32">
        <v>245</v>
      </c>
    </row>
    <row r="33" spans="1:15" x14ac:dyDescent="0.25">
      <c r="A33">
        <v>821.04999999999905</v>
      </c>
      <c r="B33">
        <v>250</v>
      </c>
      <c r="C33">
        <f t="shared" si="5"/>
        <v>258.61987353029667</v>
      </c>
      <c r="D33">
        <f t="shared" si="6"/>
        <v>417.55000000000086</v>
      </c>
      <c r="E33">
        <f t="shared" si="7"/>
        <v>-8.6198735302966725</v>
      </c>
      <c r="F33">
        <f t="shared" si="8"/>
        <v>5.0199380582048287E-44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5.0199380582048287E-44</v>
      </c>
      <c r="L33">
        <f t="shared" si="10"/>
        <v>-8.6198735302966725</v>
      </c>
      <c r="M33">
        <f t="shared" si="11"/>
        <v>74.302219678309214</v>
      </c>
      <c r="N33">
        <v>840.99999999998101</v>
      </c>
      <c r="O33">
        <v>260</v>
      </c>
    </row>
    <row r="34" spans="1:15" x14ac:dyDescent="0.25">
      <c r="A34">
        <v>821.099999999999</v>
      </c>
      <c r="B34">
        <v>254</v>
      </c>
      <c r="C34">
        <f t="shared" si="5"/>
        <v>258.62154300885436</v>
      </c>
      <c r="D34">
        <f t="shared" si="6"/>
        <v>417.50000000000091</v>
      </c>
      <c r="E34">
        <f t="shared" si="7"/>
        <v>-4.6215430088543599</v>
      </c>
      <c r="F34">
        <f t="shared" si="8"/>
        <v>1.0305293836713177E-43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1.0305293836713177E-43</v>
      </c>
      <c r="L34">
        <f t="shared" si="10"/>
        <v>-4.6215430088543599</v>
      </c>
      <c r="M34">
        <f t="shared" si="11"/>
        <v>21.358659782690609</v>
      </c>
      <c r="N34">
        <v>841.04999999998097</v>
      </c>
      <c r="O34">
        <v>243</v>
      </c>
    </row>
    <row r="35" spans="1:15" x14ac:dyDescent="0.25">
      <c r="A35">
        <v>821.14999999999895</v>
      </c>
      <c r="B35">
        <v>252</v>
      </c>
      <c r="C35">
        <f t="shared" si="5"/>
        <v>258.62321248741205</v>
      </c>
      <c r="D35">
        <f t="shared" si="6"/>
        <v>417.45000000000095</v>
      </c>
      <c r="E35">
        <f t="shared" si="7"/>
        <v>-6.6232124874120473</v>
      </c>
      <c r="F35">
        <f t="shared" si="8"/>
        <v>2.1102048729133437E-43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2.1102048729133437E-43</v>
      </c>
      <c r="L35">
        <f t="shared" si="10"/>
        <v>-6.6232124874120473</v>
      </c>
      <c r="M35">
        <f t="shared" si="11"/>
        <v>43.866943653410878</v>
      </c>
      <c r="N35">
        <v>841.09999999998104</v>
      </c>
      <c r="O35">
        <v>254</v>
      </c>
    </row>
    <row r="36" spans="1:15" x14ac:dyDescent="0.25">
      <c r="A36">
        <v>821.19999999999902</v>
      </c>
      <c r="B36">
        <v>270</v>
      </c>
      <c r="C36">
        <f t="shared" si="5"/>
        <v>258.62488196596973</v>
      </c>
      <c r="D36">
        <f t="shared" si="6"/>
        <v>417.40000000000089</v>
      </c>
      <c r="E36">
        <f t="shared" si="7"/>
        <v>11.375118034030265</v>
      </c>
      <c r="F36">
        <f t="shared" si="8"/>
        <v>4.3101371012683153E-43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4.3101371012683153E-43</v>
      </c>
      <c r="L36">
        <f t="shared" si="10"/>
        <v>11.375118034030265</v>
      </c>
      <c r="M36">
        <f t="shared" si="11"/>
        <v>129.39331028812057</v>
      </c>
      <c r="N36">
        <v>841.14999999998099</v>
      </c>
      <c r="O36">
        <v>278</v>
      </c>
    </row>
    <row r="37" spans="1:15" x14ac:dyDescent="0.25">
      <c r="A37">
        <v>821.24999999999898</v>
      </c>
      <c r="B37">
        <v>257</v>
      </c>
      <c r="C37">
        <f t="shared" si="5"/>
        <v>258.62655144452742</v>
      </c>
      <c r="D37">
        <f t="shared" si="6"/>
        <v>417.35000000000093</v>
      </c>
      <c r="E37">
        <f t="shared" si="7"/>
        <v>-1.6265514445274221</v>
      </c>
      <c r="F37">
        <f t="shared" si="8"/>
        <v>8.7813193064619961E-43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8.7813193064619961E-43</v>
      </c>
      <c r="L37">
        <f t="shared" si="10"/>
        <v>-1.6265514445274221</v>
      </c>
      <c r="M37">
        <f t="shared" si="11"/>
        <v>2.6456696016942436</v>
      </c>
      <c r="N37">
        <v>841.19999999998095</v>
      </c>
      <c r="O37">
        <v>238</v>
      </c>
    </row>
    <row r="38" spans="1:15" x14ac:dyDescent="0.25">
      <c r="A38">
        <v>821.29999999999905</v>
      </c>
      <c r="B38">
        <v>250</v>
      </c>
      <c r="C38">
        <f t="shared" si="5"/>
        <v>258.62822092308511</v>
      </c>
      <c r="D38">
        <f t="shared" si="6"/>
        <v>417.30000000000086</v>
      </c>
      <c r="E38">
        <f t="shared" si="7"/>
        <v>-8.6282209230851095</v>
      </c>
      <c r="F38">
        <f t="shared" si="8"/>
        <v>1.7845580297031483E-42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1.7845580297031483E-42</v>
      </c>
      <c r="L38">
        <f t="shared" si="10"/>
        <v>-8.6282209230851095</v>
      </c>
      <c r="M38">
        <f t="shared" si="11"/>
        <v>74.44619629756366</v>
      </c>
      <c r="N38">
        <v>841.24999999998101</v>
      </c>
      <c r="O38">
        <v>270</v>
      </c>
    </row>
    <row r="39" spans="1:15" x14ac:dyDescent="0.25">
      <c r="A39">
        <v>821.349999999999</v>
      </c>
      <c r="B39">
        <v>227</v>
      </c>
      <c r="C39">
        <f t="shared" si="5"/>
        <v>258.62989040164285</v>
      </c>
      <c r="D39">
        <f t="shared" si="6"/>
        <v>417.25000000000091</v>
      </c>
      <c r="E39">
        <f t="shared" si="7"/>
        <v>-31.629890401642854</v>
      </c>
      <c r="F39">
        <f t="shared" si="8"/>
        <v>3.6174605312885772E-42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3.6174605312885772E-42</v>
      </c>
      <c r="L39">
        <f t="shared" si="10"/>
        <v>-31.629890401642854</v>
      </c>
      <c r="M39">
        <f t="shared" si="11"/>
        <v>1000.4499668199387</v>
      </c>
      <c r="N39">
        <v>841.29999999998097</v>
      </c>
      <c r="O39">
        <v>262</v>
      </c>
    </row>
    <row r="40" spans="1:15" x14ac:dyDescent="0.25">
      <c r="A40">
        <v>821.39999999999895</v>
      </c>
      <c r="B40">
        <v>251</v>
      </c>
      <c r="C40">
        <f t="shared" si="5"/>
        <v>258.63155988020054</v>
      </c>
      <c r="D40">
        <f t="shared" si="6"/>
        <v>417.20000000000095</v>
      </c>
      <c r="E40">
        <f t="shared" si="7"/>
        <v>-7.6315598802005411</v>
      </c>
      <c r="F40">
        <f t="shared" si="8"/>
        <v>7.3144074504956895E-42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7.3144074504956895E-42</v>
      </c>
      <c r="L40">
        <f t="shared" si="10"/>
        <v>-7.6315598802005411</v>
      </c>
      <c r="M40">
        <f t="shared" si="11"/>
        <v>58.240706205086497</v>
      </c>
      <c r="N40">
        <v>841.34999999998104</v>
      </c>
      <c r="O40">
        <v>253</v>
      </c>
    </row>
    <row r="41" spans="1:15" x14ac:dyDescent="0.25">
      <c r="A41">
        <v>821.44999999999902</v>
      </c>
      <c r="B41">
        <v>266</v>
      </c>
      <c r="C41">
        <f t="shared" si="5"/>
        <v>258.63322935875823</v>
      </c>
      <c r="D41">
        <f t="shared" si="6"/>
        <v>417.15000000000089</v>
      </c>
      <c r="E41">
        <f t="shared" si="7"/>
        <v>7.3667706412417715</v>
      </c>
      <c r="F41">
        <f t="shared" si="8"/>
        <v>1.4752197499107693E-41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1.4752197499107693E-41</v>
      </c>
      <c r="L41">
        <f t="shared" si="10"/>
        <v>7.3667706412417715</v>
      </c>
      <c r="M41">
        <f t="shared" si="11"/>
        <v>54.269309680661699</v>
      </c>
      <c r="N41">
        <v>841.39999999998099</v>
      </c>
      <c r="O41">
        <v>271</v>
      </c>
    </row>
    <row r="42" spans="1:15" x14ac:dyDescent="0.25">
      <c r="A42">
        <v>821.49999999999898</v>
      </c>
      <c r="B42">
        <v>265</v>
      </c>
      <c r="C42">
        <f t="shared" si="5"/>
        <v>258.63489883731592</v>
      </c>
      <c r="D42">
        <f t="shared" si="6"/>
        <v>417.10000000000093</v>
      </c>
      <c r="E42">
        <f t="shared" si="7"/>
        <v>6.3651011626840841</v>
      </c>
      <c r="F42">
        <f t="shared" si="8"/>
        <v>2.9678128298232565E-41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2.9678128298232565E-41</v>
      </c>
      <c r="L42">
        <f t="shared" si="10"/>
        <v>6.3651011626840841</v>
      </c>
      <c r="M42">
        <f t="shared" si="11"/>
        <v>40.51451281120228</v>
      </c>
      <c r="N42">
        <v>841.44999999998004</v>
      </c>
      <c r="O42">
        <v>253</v>
      </c>
    </row>
    <row r="43" spans="1:15" x14ac:dyDescent="0.25">
      <c r="A43">
        <v>821.54999999999905</v>
      </c>
      <c r="B43">
        <v>275</v>
      </c>
      <c r="C43">
        <f t="shared" si="5"/>
        <v>258.6365683158736</v>
      </c>
      <c r="D43">
        <f t="shared" si="6"/>
        <v>417.05000000000086</v>
      </c>
      <c r="E43">
        <f t="shared" si="7"/>
        <v>16.363431684126397</v>
      </c>
      <c r="F43">
        <f t="shared" si="8"/>
        <v>5.9555039774077786E-41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5.9555039774077786E-41</v>
      </c>
      <c r="L43">
        <f t="shared" si="10"/>
        <v>16.363431684126397</v>
      </c>
      <c r="M43">
        <f t="shared" si="11"/>
        <v>267.76189648107163</v>
      </c>
      <c r="N43">
        <v>841.49999999997999</v>
      </c>
      <c r="O43">
        <v>253</v>
      </c>
    </row>
    <row r="44" spans="1:15" x14ac:dyDescent="0.25">
      <c r="A44">
        <v>821.599999999999</v>
      </c>
      <c r="B44">
        <v>269</v>
      </c>
      <c r="C44">
        <f t="shared" si="5"/>
        <v>258.63823779443135</v>
      </c>
      <c r="D44">
        <f t="shared" si="6"/>
        <v>417.00000000000091</v>
      </c>
      <c r="E44">
        <f t="shared" si="7"/>
        <v>10.361762205568652</v>
      </c>
      <c r="F44">
        <f t="shared" si="8"/>
        <v>1.1920727247778603E-40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1.1920727247778603E-40</v>
      </c>
      <c r="L44">
        <f t="shared" si="10"/>
        <v>10.361762205568652</v>
      </c>
      <c r="M44">
        <f t="shared" si="11"/>
        <v>107.36611600475095</v>
      </c>
      <c r="N44">
        <v>841.54999999997995</v>
      </c>
      <c r="O44">
        <v>281</v>
      </c>
    </row>
    <row r="45" spans="1:15" x14ac:dyDescent="0.25">
      <c r="A45">
        <v>821.64999999999804</v>
      </c>
      <c r="B45">
        <v>288</v>
      </c>
      <c r="C45">
        <f t="shared" si="5"/>
        <v>258.63990727298898</v>
      </c>
      <c r="D45">
        <f t="shared" si="6"/>
        <v>416.95000000000186</v>
      </c>
      <c r="E45">
        <f t="shared" si="7"/>
        <v>29.360092727011022</v>
      </c>
      <c r="F45">
        <f t="shared" si="8"/>
        <v>2.3800671188697959E-40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2.3800671188697959E-40</v>
      </c>
      <c r="L45">
        <f t="shared" si="10"/>
        <v>29.360092727011022</v>
      </c>
      <c r="M45">
        <f t="shared" si="11"/>
        <v>862.01504493868549</v>
      </c>
      <c r="N45">
        <v>841.59999999998001</v>
      </c>
      <c r="O45">
        <v>245</v>
      </c>
    </row>
    <row r="46" spans="1:15" x14ac:dyDescent="0.25">
      <c r="A46">
        <v>821.699999999998</v>
      </c>
      <c r="B46">
        <v>277</v>
      </c>
      <c r="C46">
        <f t="shared" si="5"/>
        <v>258.64157675154667</v>
      </c>
      <c r="D46">
        <f t="shared" si="6"/>
        <v>416.90000000000191</v>
      </c>
      <c r="E46">
        <f t="shared" si="7"/>
        <v>18.358423248453335</v>
      </c>
      <c r="F46">
        <f t="shared" si="8"/>
        <v>4.739994949469242E-40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4.739994949469242E-40</v>
      </c>
      <c r="L46">
        <f t="shared" si="10"/>
        <v>18.358423248453335</v>
      </c>
      <c r="M46">
        <f t="shared" si="11"/>
        <v>337.03170416935188</v>
      </c>
      <c r="N46">
        <v>841.64999999997997</v>
      </c>
      <c r="O46">
        <v>238</v>
      </c>
    </row>
    <row r="47" spans="1:15" x14ac:dyDescent="0.25">
      <c r="A47">
        <v>821.74999999999795</v>
      </c>
      <c r="B47">
        <v>274</v>
      </c>
      <c r="C47">
        <f t="shared" si="5"/>
        <v>258.64324623010435</v>
      </c>
      <c r="D47">
        <f t="shared" si="6"/>
        <v>416.85000000000196</v>
      </c>
      <c r="E47">
        <f t="shared" si="7"/>
        <v>15.356753769895647</v>
      </c>
      <c r="F47">
        <f t="shared" si="8"/>
        <v>9.4160504005683089E-40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9.4160504005683089E-40</v>
      </c>
      <c r="L47">
        <f t="shared" si="10"/>
        <v>15.356753769895647</v>
      </c>
      <c r="M47">
        <f t="shared" si="11"/>
        <v>235.82988634920417</v>
      </c>
      <c r="N47">
        <v>841.69999999998004</v>
      </c>
      <c r="O47">
        <v>283</v>
      </c>
    </row>
    <row r="48" spans="1:15" x14ac:dyDescent="0.25">
      <c r="A48">
        <v>821.79999999999802</v>
      </c>
      <c r="B48">
        <v>261</v>
      </c>
      <c r="C48">
        <f t="shared" si="5"/>
        <v>258.6449157086621</v>
      </c>
      <c r="D48">
        <f t="shared" si="6"/>
        <v>416.80000000000189</v>
      </c>
      <c r="E48">
        <f t="shared" si="7"/>
        <v>2.3550842913379029</v>
      </c>
      <c r="F48">
        <f t="shared" si="8"/>
        <v>1.865786262462832E-39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1.865786262462832E-39</v>
      </c>
      <c r="L48">
        <f t="shared" si="10"/>
        <v>2.3550842913379029</v>
      </c>
      <c r="M48">
        <f t="shared" si="11"/>
        <v>5.5464220193065525</v>
      </c>
      <c r="N48">
        <v>841.74999999997999</v>
      </c>
      <c r="O48">
        <v>271</v>
      </c>
    </row>
    <row r="49" spans="1:15" x14ac:dyDescent="0.25">
      <c r="A49">
        <v>821.84999999999798</v>
      </c>
      <c r="B49">
        <v>245</v>
      </c>
      <c r="C49">
        <f t="shared" si="5"/>
        <v>258.64658518721978</v>
      </c>
      <c r="D49">
        <f t="shared" si="6"/>
        <v>416.75000000000193</v>
      </c>
      <c r="E49">
        <f t="shared" si="7"/>
        <v>-13.646585187219785</v>
      </c>
      <c r="F49">
        <f t="shared" si="8"/>
        <v>3.6877139728031793E-39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3.6877139728031793E-39</v>
      </c>
      <c r="L49">
        <f t="shared" si="10"/>
        <v>-13.646585187219785</v>
      </c>
      <c r="M49">
        <f t="shared" si="11"/>
        <v>186.22928727204643</v>
      </c>
      <c r="N49">
        <v>841.79999999997995</v>
      </c>
      <c r="O49">
        <v>245</v>
      </c>
    </row>
    <row r="50" spans="1:15" x14ac:dyDescent="0.25">
      <c r="A50">
        <v>821.89999999999804</v>
      </c>
      <c r="B50">
        <v>228</v>
      </c>
      <c r="C50">
        <f t="shared" si="5"/>
        <v>258.64825466577747</v>
      </c>
      <c r="D50">
        <f t="shared" si="6"/>
        <v>416.70000000000186</v>
      </c>
      <c r="E50">
        <f t="shared" si="7"/>
        <v>-30.648254665777472</v>
      </c>
      <c r="F50">
        <f t="shared" si="8"/>
        <v>7.2703411124927637E-39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7.2703411124927637E-39</v>
      </c>
      <c r="L50">
        <f t="shared" si="10"/>
        <v>-30.648254665777472</v>
      </c>
      <c r="M50">
        <f t="shared" si="11"/>
        <v>939.31551405835057</v>
      </c>
      <c r="N50">
        <v>841.84999999998001</v>
      </c>
      <c r="O50">
        <v>278</v>
      </c>
    </row>
    <row r="51" spans="1:15" x14ac:dyDescent="0.25">
      <c r="A51">
        <v>821.949999999998</v>
      </c>
      <c r="B51">
        <v>257</v>
      </c>
      <c r="C51">
        <f t="shared" si="5"/>
        <v>258.64992414433516</v>
      </c>
      <c r="D51">
        <f t="shared" si="6"/>
        <v>416.65000000000191</v>
      </c>
      <c r="E51">
        <f t="shared" si="7"/>
        <v>-1.6499241443351593</v>
      </c>
      <c r="F51">
        <f t="shared" si="8"/>
        <v>1.4297317699469828E-38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1.4297317699469828E-38</v>
      </c>
      <c r="L51">
        <f t="shared" si="10"/>
        <v>-1.6499241443351593</v>
      </c>
      <c r="M51">
        <f t="shared" si="11"/>
        <v>2.7222496820601076</v>
      </c>
      <c r="N51">
        <v>841.89999999997997</v>
      </c>
      <c r="O51">
        <v>262</v>
      </c>
    </row>
    <row r="52" spans="1:15" x14ac:dyDescent="0.25">
      <c r="A52">
        <v>821.99999999999795</v>
      </c>
      <c r="B52">
        <v>246</v>
      </c>
      <c r="C52">
        <f t="shared" si="5"/>
        <v>258.65159362289285</v>
      </c>
      <c r="D52">
        <f t="shared" si="6"/>
        <v>416.60000000000196</v>
      </c>
      <c r="E52">
        <f t="shared" si="7"/>
        <v>-12.651593622892847</v>
      </c>
      <c r="F52">
        <f t="shared" si="8"/>
        <v>2.8045072612747892E-38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2.8045072612747892E-38</v>
      </c>
      <c r="L52">
        <f t="shared" si="10"/>
        <v>-12.651593622892847</v>
      </c>
      <c r="M52">
        <f t="shared" si="11"/>
        <v>160.06282119882295</v>
      </c>
      <c r="N52">
        <v>841.94999999998004</v>
      </c>
      <c r="O52">
        <v>237</v>
      </c>
    </row>
    <row r="53" spans="1:15" x14ac:dyDescent="0.25">
      <c r="A53">
        <v>822.04999999999802</v>
      </c>
      <c r="B53">
        <v>257</v>
      </c>
      <c r="C53">
        <f t="shared" si="5"/>
        <v>258.65326310145053</v>
      </c>
      <c r="D53">
        <f t="shared" si="6"/>
        <v>416.55000000000189</v>
      </c>
      <c r="E53">
        <f t="shared" si="7"/>
        <v>-1.6532631014505341</v>
      </c>
      <c r="F53">
        <f t="shared" si="8"/>
        <v>5.487326363508976E-38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5.487326363508976E-38</v>
      </c>
      <c r="L53">
        <f t="shared" si="10"/>
        <v>-1.6532631014505341</v>
      </c>
      <c r="M53">
        <f t="shared" si="11"/>
        <v>2.7332788826178391</v>
      </c>
      <c r="N53">
        <v>841.99999999997999</v>
      </c>
      <c r="O53">
        <v>269</v>
      </c>
    </row>
    <row r="54" spans="1:15" x14ac:dyDescent="0.25">
      <c r="A54">
        <v>822.09999999999798</v>
      </c>
      <c r="B54">
        <v>251</v>
      </c>
      <c r="C54">
        <f t="shared" si="5"/>
        <v>258.65493258000828</v>
      </c>
      <c r="D54">
        <f t="shared" si="6"/>
        <v>416.50000000000193</v>
      </c>
      <c r="E54">
        <f t="shared" si="7"/>
        <v>-7.6549325800082784</v>
      </c>
      <c r="F54">
        <f t="shared" si="8"/>
        <v>1.0709451646565951E-37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1.0709451646565951E-37</v>
      </c>
      <c r="L54">
        <f t="shared" si="10"/>
        <v>-7.6549325800082784</v>
      </c>
      <c r="M54">
        <f t="shared" si="11"/>
        <v>58.597992804472199</v>
      </c>
    </row>
    <row r="55" spans="1:15" x14ac:dyDescent="0.25">
      <c r="A55">
        <v>822.14999999999804</v>
      </c>
      <c r="B55">
        <v>249</v>
      </c>
      <c r="C55">
        <f t="shared" si="5"/>
        <v>258.65660205856597</v>
      </c>
      <c r="D55">
        <f t="shared" si="6"/>
        <v>416.45000000000186</v>
      </c>
      <c r="E55">
        <f t="shared" si="7"/>
        <v>-9.6566020585659658</v>
      </c>
      <c r="F55">
        <f t="shared" si="8"/>
        <v>2.0848552075549622E-37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2.0848552075549622E-37</v>
      </c>
      <c r="L55">
        <f t="shared" si="10"/>
        <v>-9.6566020585659658</v>
      </c>
      <c r="M55">
        <f t="shared" si="11"/>
        <v>93.249963317500445</v>
      </c>
    </row>
    <row r="56" spans="1:15" x14ac:dyDescent="0.25">
      <c r="A56">
        <v>822.199999999998</v>
      </c>
      <c r="B56">
        <v>256</v>
      </c>
      <c r="C56">
        <f t="shared" si="5"/>
        <v>258.65827153712365</v>
      </c>
      <c r="D56">
        <f t="shared" si="6"/>
        <v>416.40000000000191</v>
      </c>
      <c r="E56">
        <f t="shared" si="7"/>
        <v>-2.6582715371236532</v>
      </c>
      <c r="F56">
        <f t="shared" si="8"/>
        <v>4.0484313970338259E-37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4.0484313970338259E-37</v>
      </c>
      <c r="L56">
        <f t="shared" si="10"/>
        <v>-2.6582715371236532</v>
      </c>
      <c r="M56">
        <f t="shared" si="11"/>
        <v>7.0664075650817502</v>
      </c>
    </row>
    <row r="57" spans="1:15" x14ac:dyDescent="0.25">
      <c r="A57">
        <v>822.24999999999795</v>
      </c>
      <c r="B57">
        <v>250</v>
      </c>
      <c r="C57">
        <f t="shared" si="5"/>
        <v>258.65994101568134</v>
      </c>
      <c r="D57">
        <f t="shared" si="6"/>
        <v>416.35000000000196</v>
      </c>
      <c r="E57">
        <f t="shared" si="7"/>
        <v>-8.6599410156813406</v>
      </c>
      <c r="F57">
        <f t="shared" si="8"/>
        <v>7.8415134366303916E-37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7.8415134366303916E-37</v>
      </c>
      <c r="L57">
        <f t="shared" si="10"/>
        <v>-8.6599410156813406</v>
      </c>
      <c r="M57">
        <f t="shared" si="11"/>
        <v>74.994578395079969</v>
      </c>
    </row>
    <row r="58" spans="1:15" x14ac:dyDescent="0.25">
      <c r="A58">
        <v>822.29999999999802</v>
      </c>
      <c r="B58">
        <v>291</v>
      </c>
      <c r="C58">
        <f t="shared" si="5"/>
        <v>258.66161049423903</v>
      </c>
      <c r="D58">
        <f t="shared" si="6"/>
        <v>416.30000000000189</v>
      </c>
      <c r="E58">
        <f t="shared" si="7"/>
        <v>32.338389505760972</v>
      </c>
      <c r="F58">
        <f t="shared" si="8"/>
        <v>1.5150090207356566E-36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1.5150090207356566E-36</v>
      </c>
      <c r="L58">
        <f t="shared" si="10"/>
        <v>32.338389505760972</v>
      </c>
      <c r="M58">
        <f t="shared" si="11"/>
        <v>1045.7714358263113</v>
      </c>
    </row>
    <row r="59" spans="1:15" x14ac:dyDescent="0.25">
      <c r="A59">
        <v>822.34999999999798</v>
      </c>
      <c r="B59">
        <v>257</v>
      </c>
      <c r="C59">
        <f t="shared" si="5"/>
        <v>258.66327997279672</v>
      </c>
      <c r="D59">
        <f t="shared" si="6"/>
        <v>416.25000000000193</v>
      </c>
      <c r="E59">
        <f t="shared" si="7"/>
        <v>-1.6632799727967154</v>
      </c>
      <c r="F59">
        <f t="shared" si="8"/>
        <v>2.9196632784234541E-36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2.9196632784234541E-36</v>
      </c>
      <c r="L59">
        <f t="shared" si="10"/>
        <v>-1.6632799727967154</v>
      </c>
      <c r="M59">
        <f t="shared" si="11"/>
        <v>2.7665002679066424</v>
      </c>
    </row>
    <row r="60" spans="1:15" x14ac:dyDescent="0.25">
      <c r="A60">
        <v>822.39999999999804</v>
      </c>
      <c r="B60">
        <v>245</v>
      </c>
      <c r="C60">
        <f t="shared" si="5"/>
        <v>258.66494945135446</v>
      </c>
      <c r="D60">
        <f t="shared" si="6"/>
        <v>416.20000000000186</v>
      </c>
      <c r="E60">
        <f t="shared" si="7"/>
        <v>-13.66494945135446</v>
      </c>
      <c r="F60">
        <f t="shared" si="8"/>
        <v>5.6124506801096301E-36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5.6124506801096301E-36</v>
      </c>
      <c r="L60">
        <f t="shared" si="10"/>
        <v>-13.66494945135446</v>
      </c>
      <c r="M60">
        <f t="shared" si="11"/>
        <v>186.73084350807255</v>
      </c>
    </row>
    <row r="61" spans="1:15" x14ac:dyDescent="0.25">
      <c r="A61">
        <v>822.449999999998</v>
      </c>
      <c r="B61">
        <v>237</v>
      </c>
      <c r="C61">
        <f t="shared" si="5"/>
        <v>258.66661892991215</v>
      </c>
      <c r="D61">
        <f t="shared" si="6"/>
        <v>416.15000000000191</v>
      </c>
      <c r="E61">
        <f t="shared" si="7"/>
        <v>-21.666618929912147</v>
      </c>
      <c r="F61">
        <f t="shared" si="8"/>
        <v>1.07615425886836E-35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1.07615425886836E-35</v>
      </c>
      <c r="L61">
        <f t="shared" si="10"/>
        <v>-21.666618929912147</v>
      </c>
      <c r="M61">
        <f t="shared" si="11"/>
        <v>469.44237585402738</v>
      </c>
    </row>
    <row r="62" spans="1:15" x14ac:dyDescent="0.25">
      <c r="A62">
        <v>822.49999999999795</v>
      </c>
      <c r="B62">
        <v>255</v>
      </c>
      <c r="C62">
        <f t="shared" si="5"/>
        <v>258.66828840846983</v>
      </c>
      <c r="D62">
        <f t="shared" si="6"/>
        <v>416.10000000000196</v>
      </c>
      <c r="E62">
        <f t="shared" si="7"/>
        <v>-3.6682884084698344</v>
      </c>
      <c r="F62">
        <f t="shared" si="8"/>
        <v>2.0582529235920508E-35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2.0582529235920508E-35</v>
      </c>
      <c r="L62">
        <f t="shared" si="10"/>
        <v>-3.6682884084698344</v>
      </c>
      <c r="M62">
        <f t="shared" si="11"/>
        <v>13.456339847714151</v>
      </c>
    </row>
    <row r="63" spans="1:15" x14ac:dyDescent="0.25">
      <c r="A63">
        <v>822.54999999999802</v>
      </c>
      <c r="B63">
        <v>239</v>
      </c>
      <c r="C63">
        <f t="shared" si="5"/>
        <v>258.66995788702752</v>
      </c>
      <c r="D63">
        <f t="shared" si="6"/>
        <v>416.05000000000189</v>
      </c>
      <c r="E63">
        <f t="shared" si="7"/>
        <v>-19.669957887027522</v>
      </c>
      <c r="F63">
        <f t="shared" si="8"/>
        <v>3.9266769610816249E-35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3.9266769610816249E-35</v>
      </c>
      <c r="L63">
        <f t="shared" si="10"/>
        <v>-19.669957887027522</v>
      </c>
      <c r="M63">
        <f t="shared" si="11"/>
        <v>386.90724327743624</v>
      </c>
    </row>
    <row r="64" spans="1:15" x14ac:dyDescent="0.25">
      <c r="A64">
        <v>822.59999999999798</v>
      </c>
      <c r="B64">
        <v>231</v>
      </c>
      <c r="C64">
        <f t="shared" si="5"/>
        <v>258.67162736558521</v>
      </c>
      <c r="D64">
        <f t="shared" si="6"/>
        <v>416.00000000000193</v>
      </c>
      <c r="E64">
        <f t="shared" si="7"/>
        <v>-27.671627365585209</v>
      </c>
      <c r="F64">
        <f t="shared" si="8"/>
        <v>7.4722918963122167E-35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7.4722918963122167E-35</v>
      </c>
      <c r="L64">
        <f t="shared" si="10"/>
        <v>-27.671627365585209</v>
      </c>
      <c r="M64">
        <f t="shared" si="11"/>
        <v>765.7189610598042</v>
      </c>
    </row>
    <row r="65" spans="1:13" x14ac:dyDescent="0.25">
      <c r="A65">
        <v>822.64999999999804</v>
      </c>
      <c r="B65">
        <v>250</v>
      </c>
      <c r="C65">
        <f t="shared" si="5"/>
        <v>258.6732968441429</v>
      </c>
      <c r="D65">
        <f t="shared" si="6"/>
        <v>415.95000000000186</v>
      </c>
      <c r="E65">
        <f t="shared" si="7"/>
        <v>-8.6732968441428966</v>
      </c>
      <c r="F65">
        <f t="shared" si="8"/>
        <v>1.4183542172566899E-34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1.4183542172566899E-34</v>
      </c>
      <c r="L65">
        <f t="shared" si="10"/>
        <v>-8.6732968441428966</v>
      </c>
      <c r="M65">
        <f t="shared" si="11"/>
        <v>75.22607814661913</v>
      </c>
    </row>
    <row r="66" spans="1:13" x14ac:dyDescent="0.25">
      <c r="A66">
        <v>822.699999999998</v>
      </c>
      <c r="B66">
        <v>239</v>
      </c>
      <c r="C66">
        <f t="shared" si="5"/>
        <v>258.67496632270064</v>
      </c>
      <c r="D66">
        <f t="shared" si="6"/>
        <v>415.90000000000191</v>
      </c>
      <c r="E66">
        <f t="shared" si="7"/>
        <v>-19.674966322700641</v>
      </c>
      <c r="F66">
        <f t="shared" si="8"/>
        <v>2.685454515672441E-34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2.685454515672441E-34</v>
      </c>
      <c r="L66">
        <f t="shared" si="10"/>
        <v>-19.674966322700641</v>
      </c>
      <c r="M66">
        <f t="shared" si="11"/>
        <v>387.10429979940437</v>
      </c>
    </row>
    <row r="67" spans="1:13" x14ac:dyDescent="0.25">
      <c r="A67">
        <v>822.74999999999704</v>
      </c>
      <c r="B67">
        <v>237</v>
      </c>
      <c r="C67">
        <f t="shared" si="5"/>
        <v>258.67663580125827</v>
      </c>
      <c r="D67">
        <f t="shared" si="6"/>
        <v>415.85000000000286</v>
      </c>
      <c r="E67">
        <f t="shared" si="7"/>
        <v>-21.676635801258271</v>
      </c>
      <c r="F67">
        <f t="shared" si="8"/>
        <v>5.0716948901523699E-34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5.0716948901523699E-34</v>
      </c>
      <c r="L67">
        <f t="shared" si="10"/>
        <v>-21.676635801258271</v>
      </c>
      <c r="M67">
        <f t="shared" si="11"/>
        <v>469.87653966039181</v>
      </c>
    </row>
    <row r="68" spans="1:13" x14ac:dyDescent="0.25">
      <c r="A68">
        <v>822.799999999997</v>
      </c>
      <c r="B68">
        <v>266</v>
      </c>
      <c r="C68">
        <f t="shared" si="5"/>
        <v>258.67830527981596</v>
      </c>
      <c r="D68">
        <f t="shared" si="6"/>
        <v>415.80000000000291</v>
      </c>
      <c r="E68">
        <f t="shared" si="7"/>
        <v>7.3216947201840412</v>
      </c>
      <c r="F68">
        <f t="shared" si="8"/>
        <v>9.5541192511511597E-34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9.5541192511511597E-34</v>
      </c>
      <c r="L68">
        <f t="shared" si="10"/>
        <v>7.3216947201840412</v>
      </c>
      <c r="M68">
        <f t="shared" si="11"/>
        <v>53.607213575570867</v>
      </c>
    </row>
    <row r="69" spans="1:13" x14ac:dyDescent="0.25">
      <c r="A69">
        <v>822.84999999999695</v>
      </c>
      <c r="B69">
        <v>250</v>
      </c>
      <c r="C69">
        <f t="shared" si="5"/>
        <v>258.67997475837365</v>
      </c>
      <c r="D69">
        <f t="shared" si="6"/>
        <v>415.75000000000296</v>
      </c>
      <c r="E69">
        <f t="shared" si="7"/>
        <v>-8.6799747583736462</v>
      </c>
      <c r="F69">
        <f t="shared" si="8"/>
        <v>1.7952726624558639E-33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1.7952726624558639E-33</v>
      </c>
      <c r="L69">
        <f t="shared" si="10"/>
        <v>-8.6799747583736462</v>
      </c>
      <c r="M69">
        <f t="shared" si="11"/>
        <v>75.341961806003638</v>
      </c>
    </row>
    <row r="70" spans="1:13" x14ac:dyDescent="0.25">
      <c r="A70">
        <v>822.89999999999702</v>
      </c>
      <c r="B70">
        <v>257</v>
      </c>
      <c r="C70">
        <f t="shared" si="5"/>
        <v>258.68164423693139</v>
      </c>
      <c r="D70">
        <f t="shared" si="6"/>
        <v>415.70000000000289</v>
      </c>
      <c r="E70">
        <f t="shared" si="7"/>
        <v>-1.6816442369313904</v>
      </c>
      <c r="F70">
        <f t="shared" si="8"/>
        <v>3.3649018339273678E-33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3.3649018339273678E-33</v>
      </c>
      <c r="L70">
        <f t="shared" si="10"/>
        <v>-1.6816442369313904</v>
      </c>
      <c r="M70">
        <f t="shared" si="11"/>
        <v>2.8279273396045586</v>
      </c>
    </row>
    <row r="71" spans="1:13" x14ac:dyDescent="0.25">
      <c r="A71">
        <v>822.94999999999698</v>
      </c>
      <c r="B71">
        <v>276</v>
      </c>
      <c r="C71">
        <f t="shared" si="5"/>
        <v>258.68331371548908</v>
      </c>
      <c r="D71">
        <f t="shared" si="6"/>
        <v>415.65000000000293</v>
      </c>
      <c r="E71">
        <f t="shared" si="7"/>
        <v>17.316686284510922</v>
      </c>
      <c r="F71">
        <f t="shared" si="8"/>
        <v>6.290955325225996E-33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6.290955325225996E-33</v>
      </c>
      <c r="L71">
        <f t="shared" si="10"/>
        <v>17.316686284510922</v>
      </c>
      <c r="M71">
        <f t="shared" si="11"/>
        <v>299.86762387616869</v>
      </c>
    </row>
    <row r="72" spans="1:13" x14ac:dyDescent="0.25">
      <c r="A72">
        <v>822.99999999999704</v>
      </c>
      <c r="B72">
        <v>232</v>
      </c>
      <c r="C72">
        <f t="shared" si="5"/>
        <v>258.68498319404677</v>
      </c>
      <c r="D72">
        <f t="shared" si="6"/>
        <v>415.60000000000286</v>
      </c>
      <c r="E72">
        <f t="shared" si="7"/>
        <v>-26.684983194046765</v>
      </c>
      <c r="F72">
        <f t="shared" si="8"/>
        <v>1.1731756070367175E-32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1.1731756070367175E-32</v>
      </c>
      <c r="L72">
        <f t="shared" si="10"/>
        <v>-26.684983194046765</v>
      </c>
      <c r="M72">
        <f t="shared" si="11"/>
        <v>712.08832806655835</v>
      </c>
    </row>
    <row r="73" spans="1:13" x14ac:dyDescent="0.25">
      <c r="A73">
        <v>823.049999999997</v>
      </c>
      <c r="B73">
        <v>260</v>
      </c>
      <c r="C73">
        <f t="shared" si="5"/>
        <v>258.68665267260445</v>
      </c>
      <c r="D73">
        <f t="shared" si="6"/>
        <v>415.55000000000291</v>
      </c>
      <c r="E73">
        <f t="shared" si="7"/>
        <v>1.3133473273955474</v>
      </c>
      <c r="F73">
        <f t="shared" si="8"/>
        <v>2.1822860118848515E-32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2.1822860118848515E-32</v>
      </c>
      <c r="L73">
        <f t="shared" si="10"/>
        <v>1.3133473273955474</v>
      </c>
      <c r="M73">
        <f t="shared" si="11"/>
        <v>1.724881202377027</v>
      </c>
    </row>
    <row r="74" spans="1:13" x14ac:dyDescent="0.25">
      <c r="A74">
        <v>823.09999999999695</v>
      </c>
      <c r="B74">
        <v>237</v>
      </c>
      <c r="C74">
        <f t="shared" si="5"/>
        <v>258.68832215116214</v>
      </c>
      <c r="D74">
        <f t="shared" si="6"/>
        <v>415.50000000000296</v>
      </c>
      <c r="E74">
        <f t="shared" si="7"/>
        <v>-21.68832215116214</v>
      </c>
      <c r="F74">
        <f t="shared" si="8"/>
        <v>4.0491375910882819E-32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4.0491375910882819E-32</v>
      </c>
      <c r="L74">
        <f t="shared" si="10"/>
        <v>-21.68832215116214</v>
      </c>
      <c r="M74">
        <f t="shared" si="11"/>
        <v>470.38331773259034</v>
      </c>
    </row>
    <row r="75" spans="1:13" x14ac:dyDescent="0.25">
      <c r="A75">
        <v>823.14999999999702</v>
      </c>
      <c r="B75">
        <v>276</v>
      </c>
      <c r="C75">
        <f t="shared" si="5"/>
        <v>258.68999162971988</v>
      </c>
      <c r="D75">
        <f t="shared" si="6"/>
        <v>415.45000000000289</v>
      </c>
      <c r="E75">
        <f t="shared" si="7"/>
        <v>17.310008370280116</v>
      </c>
      <c r="F75">
        <f t="shared" si="8"/>
        <v>7.4940333453318077E-32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7.4940333453318077E-32</v>
      </c>
      <c r="L75">
        <f t="shared" si="10"/>
        <v>17.310008370280116</v>
      </c>
      <c r="M75">
        <f t="shared" si="11"/>
        <v>299.63638977916764</v>
      </c>
    </row>
    <row r="76" spans="1:13" x14ac:dyDescent="0.25">
      <c r="A76">
        <v>823.19999999999698</v>
      </c>
      <c r="B76">
        <v>244</v>
      </c>
      <c r="C76">
        <f t="shared" si="5"/>
        <v>258.69166110827757</v>
      </c>
      <c r="D76">
        <f t="shared" si="6"/>
        <v>415.40000000000293</v>
      </c>
      <c r="E76">
        <f t="shared" si="7"/>
        <v>-14.691661108277572</v>
      </c>
      <c r="F76">
        <f t="shared" si="8"/>
        <v>1.3834737682849489E-31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1.3834737682849489E-31</v>
      </c>
      <c r="L76">
        <f t="shared" ref="L76:L139" si="14">E76-K76</f>
        <v>-14.691661108277572</v>
      </c>
      <c r="M76">
        <f t="shared" si="11"/>
        <v>215.84490612047577</v>
      </c>
    </row>
    <row r="77" spans="1:13" x14ac:dyDescent="0.25">
      <c r="A77">
        <v>823.24999999999704</v>
      </c>
      <c r="B77">
        <v>233</v>
      </c>
      <c r="C77">
        <f t="shared" ref="C77:C140" si="15">$P$12*A77+$Q$12</f>
        <v>258.69333058683526</v>
      </c>
      <c r="D77">
        <f t="shared" ref="D77:D140" si="16">$E$2-A77-$N$5</f>
        <v>415.35000000000286</v>
      </c>
      <c r="E77">
        <f t="shared" ref="E77:E140" si="17">B77-C77</f>
        <v>-25.693330586835259</v>
      </c>
      <c r="F77">
        <f t="shared" ref="F77:I140" si="18">F$5*EXP(-(($D77-F$6)^2)/(2*F$7^2))</f>
        <v>2.5475836789606528E-31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2.5475836789606528E-31</v>
      </c>
      <c r="L77">
        <f t="shared" si="14"/>
        <v>-25.693330586835259</v>
      </c>
      <c r="M77">
        <f t="shared" ref="M77:M140" si="20">(L77)^2</f>
        <v>660.1472366444043</v>
      </c>
    </row>
    <row r="78" spans="1:13" x14ac:dyDescent="0.25">
      <c r="A78">
        <v>823.299999999997</v>
      </c>
      <c r="B78">
        <v>261</v>
      </c>
      <c r="C78">
        <f t="shared" si="15"/>
        <v>258.69500006539295</v>
      </c>
      <c r="D78">
        <f t="shared" si="16"/>
        <v>415.30000000000291</v>
      </c>
      <c r="E78">
        <f t="shared" si="17"/>
        <v>2.3049999346070535</v>
      </c>
      <c r="F78">
        <f t="shared" si="18"/>
        <v>4.6793788518119145E-31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4.6793788518119145E-31</v>
      </c>
      <c r="L78">
        <f t="shared" si="14"/>
        <v>2.3049999346070535</v>
      </c>
      <c r="M78">
        <f t="shared" si="20"/>
        <v>5.3130246985385208</v>
      </c>
    </row>
    <row r="79" spans="1:13" x14ac:dyDescent="0.25">
      <c r="A79">
        <v>823.34999999999695</v>
      </c>
      <c r="B79">
        <v>287</v>
      </c>
      <c r="C79">
        <f t="shared" si="15"/>
        <v>258.69666954395063</v>
      </c>
      <c r="D79">
        <f t="shared" si="16"/>
        <v>415.25000000000296</v>
      </c>
      <c r="E79">
        <f t="shared" si="17"/>
        <v>28.303330456049366</v>
      </c>
      <c r="F79">
        <f t="shared" si="18"/>
        <v>8.5733426031629442E-31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8.5733426031629442E-31</v>
      </c>
      <c r="L79">
        <f t="shared" si="14"/>
        <v>28.303330456049366</v>
      </c>
      <c r="M79">
        <f t="shared" si="20"/>
        <v>801.07851490433166</v>
      </c>
    </row>
    <row r="80" spans="1:13" x14ac:dyDescent="0.25">
      <c r="A80">
        <v>823.39999999999702</v>
      </c>
      <c r="B80">
        <v>281</v>
      </c>
      <c r="C80">
        <f t="shared" si="15"/>
        <v>258.69833902250832</v>
      </c>
      <c r="D80">
        <f t="shared" si="16"/>
        <v>415.20000000000289</v>
      </c>
      <c r="E80">
        <f t="shared" si="17"/>
        <v>22.301660977491679</v>
      </c>
      <c r="F80">
        <f t="shared" si="18"/>
        <v>1.5668029168037716E-30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1.5668029168037716E-30</v>
      </c>
      <c r="L80">
        <f t="shared" si="14"/>
        <v>22.301660977491679</v>
      </c>
      <c r="M80">
        <f t="shared" si="20"/>
        <v>497.3640823549751</v>
      </c>
    </row>
    <row r="81" spans="1:13" x14ac:dyDescent="0.25">
      <c r="A81">
        <v>823.44999999999698</v>
      </c>
      <c r="B81">
        <v>264</v>
      </c>
      <c r="C81">
        <f t="shared" si="15"/>
        <v>258.70000850106607</v>
      </c>
      <c r="D81">
        <f t="shared" si="16"/>
        <v>415.15000000000293</v>
      </c>
      <c r="E81">
        <f t="shared" si="17"/>
        <v>5.2999914989339345</v>
      </c>
      <c r="F81">
        <f t="shared" si="18"/>
        <v>2.856148504872302E-30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2.856148504872302E-30</v>
      </c>
      <c r="L81">
        <f t="shared" si="14"/>
        <v>5.2999914989339345</v>
      </c>
      <c r="M81">
        <f t="shared" si="20"/>
        <v>28.089909888771974</v>
      </c>
    </row>
    <row r="82" spans="1:13" x14ac:dyDescent="0.25">
      <c r="A82">
        <v>823.49999999999704</v>
      </c>
      <c r="B82">
        <v>248</v>
      </c>
      <c r="C82">
        <f t="shared" si="15"/>
        <v>258.70167797962375</v>
      </c>
      <c r="D82">
        <f t="shared" si="16"/>
        <v>415.10000000000286</v>
      </c>
      <c r="E82">
        <f t="shared" si="17"/>
        <v>-10.701677979623753</v>
      </c>
      <c r="F82">
        <f t="shared" si="18"/>
        <v>5.1933718459230017E-30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5.1933718459230017E-30</v>
      </c>
      <c r="L82">
        <f t="shared" si="14"/>
        <v>-10.701677979623753</v>
      </c>
      <c r="M82">
        <f t="shared" si="20"/>
        <v>114.52591157956392</v>
      </c>
    </row>
    <row r="83" spans="1:13" x14ac:dyDescent="0.25">
      <c r="A83">
        <v>823.549999999997</v>
      </c>
      <c r="B83">
        <v>259</v>
      </c>
      <c r="C83">
        <f t="shared" si="15"/>
        <v>258.70334745818144</v>
      </c>
      <c r="D83">
        <f t="shared" si="16"/>
        <v>415.05000000000291</v>
      </c>
      <c r="E83">
        <f t="shared" si="17"/>
        <v>0.29665254181855971</v>
      </c>
      <c r="F83">
        <f t="shared" si="18"/>
        <v>9.4193356922764482E-30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9.4193356922764482E-30</v>
      </c>
      <c r="L83">
        <f t="shared" si="14"/>
        <v>0.29665254181855971</v>
      </c>
      <c r="M83">
        <f t="shared" si="20"/>
        <v>8.8002730567412313E-2</v>
      </c>
    </row>
    <row r="84" spans="1:13" x14ac:dyDescent="0.25">
      <c r="A84">
        <v>823.59999999999695</v>
      </c>
      <c r="B84">
        <v>241</v>
      </c>
      <c r="C84">
        <f t="shared" si="15"/>
        <v>258.70501693673913</v>
      </c>
      <c r="D84">
        <f t="shared" si="16"/>
        <v>415.00000000000296</v>
      </c>
      <c r="E84">
        <f t="shared" si="17"/>
        <v>-17.705016936739128</v>
      </c>
      <c r="F84">
        <f t="shared" si="18"/>
        <v>1.7040932317991732E-29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1.7040932317991732E-29</v>
      </c>
      <c r="L84">
        <f t="shared" si="14"/>
        <v>-17.705016936739128</v>
      </c>
      <c r="M84">
        <f t="shared" si="20"/>
        <v>313.46762473021937</v>
      </c>
    </row>
    <row r="85" spans="1:13" x14ac:dyDescent="0.25">
      <c r="A85">
        <v>823.64999999999702</v>
      </c>
      <c r="B85">
        <v>245</v>
      </c>
      <c r="C85">
        <f t="shared" si="15"/>
        <v>258.70668641529682</v>
      </c>
      <c r="D85">
        <f t="shared" si="16"/>
        <v>414.95000000000289</v>
      </c>
      <c r="E85">
        <f t="shared" si="17"/>
        <v>-13.706686415296815</v>
      </c>
      <c r="F85">
        <f t="shared" si="18"/>
        <v>3.0751666022933313E-29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3.0751666022933313E-29</v>
      </c>
      <c r="L85">
        <f t="shared" si="14"/>
        <v>-13.706686415296815</v>
      </c>
      <c r="M85">
        <f t="shared" si="20"/>
        <v>187.87325248728226</v>
      </c>
    </row>
    <row r="86" spans="1:13" x14ac:dyDescent="0.25">
      <c r="A86">
        <v>823.69999999999698</v>
      </c>
      <c r="B86">
        <v>232</v>
      </c>
      <c r="C86">
        <f t="shared" si="15"/>
        <v>258.7083558938545</v>
      </c>
      <c r="D86">
        <f t="shared" si="16"/>
        <v>414.90000000000293</v>
      </c>
      <c r="E86">
        <f t="shared" si="17"/>
        <v>-26.708355893854502</v>
      </c>
      <c r="F86">
        <f t="shared" si="18"/>
        <v>5.5353637883553723E-29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5.5353637883553723E-29</v>
      </c>
      <c r="L86">
        <f t="shared" si="14"/>
        <v>-26.708355893854502</v>
      </c>
      <c r="M86">
        <f t="shared" si="20"/>
        <v>713.33627455279259</v>
      </c>
    </row>
    <row r="87" spans="1:13" x14ac:dyDescent="0.25">
      <c r="A87">
        <v>823.74999999999704</v>
      </c>
      <c r="B87">
        <v>259</v>
      </c>
      <c r="C87">
        <f t="shared" si="15"/>
        <v>258.71002537241225</v>
      </c>
      <c r="D87">
        <f t="shared" si="16"/>
        <v>414.85000000000286</v>
      </c>
      <c r="E87">
        <f t="shared" si="17"/>
        <v>0.28997462758775328</v>
      </c>
      <c r="F87">
        <f t="shared" si="18"/>
        <v>9.93861593953271E-29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9.93861593953271E-29</v>
      </c>
      <c r="L87">
        <f t="shared" si="14"/>
        <v>0.28997462758775328</v>
      </c>
      <c r="M87">
        <f t="shared" si="20"/>
        <v>8.40852846446562E-2</v>
      </c>
    </row>
    <row r="88" spans="1:13" x14ac:dyDescent="0.25">
      <c r="A88">
        <v>823.799999999997</v>
      </c>
      <c r="B88">
        <v>246</v>
      </c>
      <c r="C88">
        <f t="shared" si="15"/>
        <v>258.71169485096993</v>
      </c>
      <c r="D88">
        <f t="shared" si="16"/>
        <v>414.80000000000291</v>
      </c>
      <c r="E88">
        <f t="shared" si="17"/>
        <v>-12.711694850969934</v>
      </c>
      <c r="F88">
        <f t="shared" si="18"/>
        <v>1.7799502733121068E-28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1.7799502733121068E-28</v>
      </c>
      <c r="L88">
        <f t="shared" si="14"/>
        <v>-12.711694850969934</v>
      </c>
      <c r="M88">
        <f t="shared" si="20"/>
        <v>161.58718598417553</v>
      </c>
    </row>
    <row r="89" spans="1:13" x14ac:dyDescent="0.25">
      <c r="A89">
        <v>823.84999999999604</v>
      </c>
      <c r="B89">
        <v>257</v>
      </c>
      <c r="C89">
        <f t="shared" si="15"/>
        <v>258.71336432952756</v>
      </c>
      <c r="D89">
        <f t="shared" si="16"/>
        <v>414.75000000000387</v>
      </c>
      <c r="E89">
        <f t="shared" si="17"/>
        <v>-1.7133643295275647</v>
      </c>
      <c r="F89">
        <f t="shared" si="18"/>
        <v>3.1797432335007478E-28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3.1797432335007478E-28</v>
      </c>
      <c r="L89">
        <f t="shared" si="14"/>
        <v>-1.7133643295275647</v>
      </c>
      <c r="M89">
        <f t="shared" si="20"/>
        <v>2.9356173256974412</v>
      </c>
    </row>
    <row r="90" spans="1:13" x14ac:dyDescent="0.25">
      <c r="A90">
        <v>823.899999999996</v>
      </c>
      <c r="B90">
        <v>264</v>
      </c>
      <c r="C90">
        <f t="shared" si="15"/>
        <v>258.71503380808531</v>
      </c>
      <c r="D90">
        <f t="shared" si="16"/>
        <v>414.70000000000391</v>
      </c>
      <c r="E90">
        <f t="shared" si="17"/>
        <v>5.2849661919146911</v>
      </c>
      <c r="F90">
        <f t="shared" si="18"/>
        <v>5.6660245929271559E-28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5.6660245929271559E-28</v>
      </c>
      <c r="L90">
        <f t="shared" si="14"/>
        <v>5.2849661919146911</v>
      </c>
      <c r="M90">
        <f t="shared" si="20"/>
        <v>27.930867649681272</v>
      </c>
    </row>
    <row r="91" spans="1:13" x14ac:dyDescent="0.25">
      <c r="A91">
        <v>823.94999999999595</v>
      </c>
      <c r="B91">
        <v>248</v>
      </c>
      <c r="C91">
        <f t="shared" si="15"/>
        <v>258.716703286643</v>
      </c>
      <c r="D91">
        <f t="shared" si="16"/>
        <v>414.65000000000396</v>
      </c>
      <c r="E91">
        <f t="shared" si="17"/>
        <v>-10.716703286642996</v>
      </c>
      <c r="F91">
        <f t="shared" si="18"/>
        <v>1.0070872082590608E-27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1.0070872082590608E-27</v>
      </c>
      <c r="L91">
        <f t="shared" si="14"/>
        <v>-10.716703286642996</v>
      </c>
      <c r="M91">
        <f t="shared" si="20"/>
        <v>114.8477293339448</v>
      </c>
    </row>
    <row r="92" spans="1:13" x14ac:dyDescent="0.25">
      <c r="A92">
        <v>823.99999999999602</v>
      </c>
      <c r="B92">
        <v>310</v>
      </c>
      <c r="C92">
        <f t="shared" si="15"/>
        <v>258.71837276520068</v>
      </c>
      <c r="D92">
        <f t="shared" si="16"/>
        <v>414.60000000000389</v>
      </c>
      <c r="E92">
        <f t="shared" si="17"/>
        <v>51.281627234799316</v>
      </c>
      <c r="F92">
        <f t="shared" si="18"/>
        <v>1.7854920685903221E-27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1.7854920685903221E-27</v>
      </c>
      <c r="L92">
        <f t="shared" si="14"/>
        <v>51.281627234799316</v>
      </c>
      <c r="M92">
        <f t="shared" si="20"/>
        <v>2629.8052918489111</v>
      </c>
    </row>
    <row r="93" spans="1:13" x14ac:dyDescent="0.25">
      <c r="A93">
        <v>824.04999999999598</v>
      </c>
      <c r="B93">
        <v>250</v>
      </c>
      <c r="C93">
        <f t="shared" si="15"/>
        <v>258.72004224375837</v>
      </c>
      <c r="D93">
        <f t="shared" si="16"/>
        <v>414.55000000000393</v>
      </c>
      <c r="E93">
        <f t="shared" si="17"/>
        <v>-8.7200422437583711</v>
      </c>
      <c r="F93">
        <f t="shared" si="18"/>
        <v>3.1575554943852925E-27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3.1575554943852925E-27</v>
      </c>
      <c r="L93">
        <f t="shared" si="14"/>
        <v>-8.7200422437583711</v>
      </c>
      <c r="M93">
        <f t="shared" si="20"/>
        <v>76.03913673293053</v>
      </c>
    </row>
    <row r="94" spans="1:13" x14ac:dyDescent="0.25">
      <c r="A94">
        <v>824.09999999999604</v>
      </c>
      <c r="B94">
        <v>244</v>
      </c>
      <c r="C94">
        <f t="shared" si="15"/>
        <v>258.72171172231606</v>
      </c>
      <c r="D94">
        <f t="shared" si="16"/>
        <v>414.50000000000387</v>
      </c>
      <c r="E94">
        <f t="shared" si="17"/>
        <v>-14.721711722316059</v>
      </c>
      <c r="F94">
        <f t="shared" si="18"/>
        <v>5.5698856594100479E-27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5.5698856594100479E-27</v>
      </c>
      <c r="L94">
        <f t="shared" si="14"/>
        <v>-14.721711722316059</v>
      </c>
      <c r="M94">
        <f t="shared" si="20"/>
        <v>216.72879603497805</v>
      </c>
    </row>
    <row r="95" spans="1:13" x14ac:dyDescent="0.25">
      <c r="A95">
        <v>824.149999999996</v>
      </c>
      <c r="B95">
        <v>260</v>
      </c>
      <c r="C95">
        <f t="shared" si="15"/>
        <v>258.72338120087375</v>
      </c>
      <c r="D95">
        <f t="shared" si="16"/>
        <v>414.45000000000391</v>
      </c>
      <c r="E95">
        <f t="shared" si="17"/>
        <v>1.2766187991262541</v>
      </c>
      <c r="F95">
        <f t="shared" si="18"/>
        <v>9.8003997119775216E-27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9.8003997119775216E-27</v>
      </c>
      <c r="L95">
        <f t="shared" si="14"/>
        <v>1.2766187991262541</v>
      </c>
      <c r="M95">
        <f t="shared" si="20"/>
        <v>1.6297555582825591</v>
      </c>
    </row>
    <row r="96" spans="1:13" x14ac:dyDescent="0.25">
      <c r="A96">
        <v>824.19999999999595</v>
      </c>
      <c r="B96">
        <v>258</v>
      </c>
      <c r="C96">
        <f t="shared" si="15"/>
        <v>258.72505067943143</v>
      </c>
      <c r="D96">
        <f t="shared" si="16"/>
        <v>414.40000000000396</v>
      </c>
      <c r="E96">
        <f t="shared" si="17"/>
        <v>-0.72505067943143331</v>
      </c>
      <c r="F96">
        <f t="shared" si="18"/>
        <v>1.7200596930300804E-26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1.7200596930300804E-26</v>
      </c>
      <c r="L96">
        <f t="shared" si="14"/>
        <v>-0.72505067943143331</v>
      </c>
      <c r="M96">
        <f t="shared" si="20"/>
        <v>0.52569848774398309</v>
      </c>
    </row>
    <row r="97" spans="1:13" x14ac:dyDescent="0.25">
      <c r="A97">
        <v>824.24999999999602</v>
      </c>
      <c r="B97">
        <v>251</v>
      </c>
      <c r="C97">
        <f t="shared" si="15"/>
        <v>258.72672015798918</v>
      </c>
      <c r="D97">
        <f t="shared" si="16"/>
        <v>414.35000000000389</v>
      </c>
      <c r="E97">
        <f t="shared" si="17"/>
        <v>-7.7267201579891776</v>
      </c>
      <c r="F97">
        <f t="shared" si="18"/>
        <v>3.0112406889680036E-26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3.0112406889680036E-26</v>
      </c>
      <c r="L97">
        <f t="shared" si="14"/>
        <v>-7.7267201579891776</v>
      </c>
      <c r="M97">
        <f t="shared" si="20"/>
        <v>59.702204399876301</v>
      </c>
    </row>
    <row r="98" spans="1:13" x14ac:dyDescent="0.25">
      <c r="A98">
        <v>824.29999999999598</v>
      </c>
      <c r="B98">
        <v>272</v>
      </c>
      <c r="C98">
        <f t="shared" si="15"/>
        <v>258.72838963654686</v>
      </c>
      <c r="D98">
        <f t="shared" si="16"/>
        <v>414.30000000000393</v>
      </c>
      <c r="E98">
        <f t="shared" si="17"/>
        <v>13.271610363453135</v>
      </c>
      <c r="F98">
        <f t="shared" si="18"/>
        <v>5.2583518489373581E-26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5.2583518489373581E-26</v>
      </c>
      <c r="L98">
        <f t="shared" si="14"/>
        <v>13.271610363453135</v>
      </c>
      <c r="M98">
        <f t="shared" si="20"/>
        <v>176.13564163931665</v>
      </c>
    </row>
    <row r="99" spans="1:13" x14ac:dyDescent="0.25">
      <c r="A99">
        <v>824.34999999999604</v>
      </c>
      <c r="B99">
        <v>273</v>
      </c>
      <c r="C99">
        <f t="shared" si="15"/>
        <v>258.73005911510455</v>
      </c>
      <c r="D99">
        <f t="shared" si="16"/>
        <v>414.25000000000387</v>
      </c>
      <c r="E99">
        <f t="shared" si="17"/>
        <v>14.269940884895448</v>
      </c>
      <c r="F99">
        <f t="shared" si="18"/>
        <v>9.1591682277456578E-26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9.1591682277456578E-26</v>
      </c>
      <c r="L99">
        <f t="shared" si="14"/>
        <v>14.269940884895448</v>
      </c>
      <c r="M99">
        <f t="shared" si="20"/>
        <v>203.63121285841066</v>
      </c>
    </row>
    <row r="100" spans="1:13" x14ac:dyDescent="0.25">
      <c r="A100">
        <v>824.399999999996</v>
      </c>
      <c r="B100">
        <v>249</v>
      </c>
      <c r="C100">
        <f t="shared" si="15"/>
        <v>258.73172859366224</v>
      </c>
      <c r="D100">
        <f t="shared" si="16"/>
        <v>414.20000000000391</v>
      </c>
      <c r="E100">
        <f t="shared" si="17"/>
        <v>-9.7317285936622397</v>
      </c>
      <c r="F100">
        <f t="shared" si="18"/>
        <v>1.5913461228892026E-25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1.5913461228892026E-25</v>
      </c>
      <c r="L100">
        <f t="shared" si="14"/>
        <v>-9.7317285936622397</v>
      </c>
      <c r="M100">
        <f t="shared" si="20"/>
        <v>94.706541420703232</v>
      </c>
    </row>
    <row r="101" spans="1:13" x14ac:dyDescent="0.25">
      <c r="A101">
        <v>824.44999999999595</v>
      </c>
      <c r="B101">
        <v>282</v>
      </c>
      <c r="C101">
        <f t="shared" si="15"/>
        <v>258.73339807221993</v>
      </c>
      <c r="D101">
        <f t="shared" si="16"/>
        <v>414.15000000000396</v>
      </c>
      <c r="E101">
        <f t="shared" si="17"/>
        <v>23.266601927780073</v>
      </c>
      <c r="F101">
        <f t="shared" si="18"/>
        <v>2.7578807660618984E-25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2.7578807660618984E-25</v>
      </c>
      <c r="L101">
        <f t="shared" si="14"/>
        <v>23.266601927780073</v>
      </c>
      <c r="M101">
        <f t="shared" si="20"/>
        <v>541.33476526577942</v>
      </c>
    </row>
    <row r="102" spans="1:13" x14ac:dyDescent="0.25">
      <c r="A102">
        <v>824.49999999999602</v>
      </c>
      <c r="B102">
        <v>259</v>
      </c>
      <c r="C102">
        <f t="shared" si="15"/>
        <v>258.73506755077767</v>
      </c>
      <c r="D102">
        <f t="shared" si="16"/>
        <v>414.10000000000389</v>
      </c>
      <c r="E102">
        <f t="shared" si="17"/>
        <v>0.26493244922232861</v>
      </c>
      <c r="F102">
        <f t="shared" si="18"/>
        <v>4.7674762998613579E-25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4.7674762998613579E-25</v>
      </c>
      <c r="L102">
        <f t="shared" si="14"/>
        <v>0.26493244922232861</v>
      </c>
      <c r="M102">
        <f t="shared" si="20"/>
        <v>7.0189202650941723E-2</v>
      </c>
    </row>
    <row r="103" spans="1:13" x14ac:dyDescent="0.25">
      <c r="A103">
        <v>824.54999999999598</v>
      </c>
      <c r="B103">
        <v>242</v>
      </c>
      <c r="C103">
        <f t="shared" si="15"/>
        <v>258.73673702933536</v>
      </c>
      <c r="D103">
        <f t="shared" si="16"/>
        <v>414.05000000000393</v>
      </c>
      <c r="E103">
        <f t="shared" si="17"/>
        <v>-16.736737029335359</v>
      </c>
      <c r="F103">
        <f t="shared" si="18"/>
        <v>8.220605752538369E-25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8.220605752538369E-25</v>
      </c>
      <c r="L103">
        <f t="shared" si="14"/>
        <v>-16.736737029335359</v>
      </c>
      <c r="M103">
        <f t="shared" si="20"/>
        <v>280.11836638912536</v>
      </c>
    </row>
    <row r="104" spans="1:13" x14ac:dyDescent="0.25">
      <c r="A104">
        <v>824.59999999999604</v>
      </c>
      <c r="B104">
        <v>255</v>
      </c>
      <c r="C104">
        <f t="shared" si="15"/>
        <v>258.73840650789305</v>
      </c>
      <c r="D104">
        <f t="shared" si="16"/>
        <v>414.00000000000387</v>
      </c>
      <c r="E104">
        <f t="shared" si="17"/>
        <v>-3.7384065078930462</v>
      </c>
      <c r="F104">
        <f t="shared" si="18"/>
        <v>1.4139085464161725E-24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1.4139085464161725E-24</v>
      </c>
      <c r="L104">
        <f t="shared" si="14"/>
        <v>-3.7384065078930462</v>
      </c>
      <c r="M104">
        <f t="shared" si="20"/>
        <v>13.97568321825708</v>
      </c>
    </row>
    <row r="105" spans="1:13" x14ac:dyDescent="0.25">
      <c r="A105">
        <v>824.649999999996</v>
      </c>
      <c r="B105">
        <v>252</v>
      </c>
      <c r="C105">
        <f t="shared" si="15"/>
        <v>258.74007598645073</v>
      </c>
      <c r="D105">
        <f t="shared" si="16"/>
        <v>413.95000000000391</v>
      </c>
      <c r="E105">
        <f t="shared" si="17"/>
        <v>-6.7400759864507336</v>
      </c>
      <c r="F105">
        <f t="shared" si="18"/>
        <v>2.4257220706241137E-24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2.4257220706241137E-24</v>
      </c>
      <c r="L105">
        <f t="shared" si="14"/>
        <v>-6.7400759864507336</v>
      </c>
      <c r="M105">
        <f t="shared" si="20"/>
        <v>45.42862430312983</v>
      </c>
    </row>
    <row r="106" spans="1:13" x14ac:dyDescent="0.25">
      <c r="A106">
        <v>824.69999999999595</v>
      </c>
      <c r="B106">
        <v>244</v>
      </c>
      <c r="C106">
        <f t="shared" si="15"/>
        <v>258.74174546500842</v>
      </c>
      <c r="D106">
        <f t="shared" si="16"/>
        <v>413.90000000000396</v>
      </c>
      <c r="E106">
        <f t="shared" si="17"/>
        <v>-14.741745465008421</v>
      </c>
      <c r="F106">
        <f t="shared" si="18"/>
        <v>4.1510979471610652E-24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4.1510979471610652E-24</v>
      </c>
      <c r="L106">
        <f t="shared" si="14"/>
        <v>-14.741745465008421</v>
      </c>
      <c r="M106">
        <f t="shared" si="20"/>
        <v>217.31905935509636</v>
      </c>
    </row>
    <row r="107" spans="1:13" x14ac:dyDescent="0.25">
      <c r="A107">
        <v>824.74999999999602</v>
      </c>
      <c r="B107">
        <v>269</v>
      </c>
      <c r="C107">
        <f t="shared" si="15"/>
        <v>258.74341494356611</v>
      </c>
      <c r="D107">
        <f t="shared" si="16"/>
        <v>413.85000000000389</v>
      </c>
      <c r="E107">
        <f t="shared" si="17"/>
        <v>10.256585056433892</v>
      </c>
      <c r="F107">
        <f t="shared" si="18"/>
        <v>7.0857714998313106E-24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7.0857714998313106E-24</v>
      </c>
      <c r="L107">
        <f t="shared" si="14"/>
        <v>10.256585056433892</v>
      </c>
      <c r="M107">
        <f t="shared" si="20"/>
        <v>105.19753701986302</v>
      </c>
    </row>
    <row r="108" spans="1:13" x14ac:dyDescent="0.25">
      <c r="A108">
        <v>824.79999999999598</v>
      </c>
      <c r="B108">
        <v>258</v>
      </c>
      <c r="C108">
        <f t="shared" si="15"/>
        <v>258.7450844221238</v>
      </c>
      <c r="D108">
        <f t="shared" si="16"/>
        <v>413.80000000000393</v>
      </c>
      <c r="E108">
        <f t="shared" si="17"/>
        <v>-0.74508442212379578</v>
      </c>
      <c r="F108">
        <f t="shared" si="18"/>
        <v>1.2064616643382569E-23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1.2064616643382569E-23</v>
      </c>
      <c r="L108">
        <f t="shared" si="14"/>
        <v>-0.74508442212379578</v>
      </c>
      <c r="M108">
        <f t="shared" si="20"/>
        <v>0.55515079609155071</v>
      </c>
    </row>
    <row r="109" spans="1:13" x14ac:dyDescent="0.25">
      <c r="A109">
        <v>824.84999999999604</v>
      </c>
      <c r="B109">
        <v>270</v>
      </c>
      <c r="C109">
        <f t="shared" si="15"/>
        <v>258.74675390068154</v>
      </c>
      <c r="D109">
        <f t="shared" si="16"/>
        <v>413.75000000000387</v>
      </c>
      <c r="E109">
        <f t="shared" si="17"/>
        <v>11.25324609931846</v>
      </c>
      <c r="F109">
        <f t="shared" si="18"/>
        <v>2.0490008151543093E-23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2.0490008151543093E-23</v>
      </c>
      <c r="L109">
        <f t="shared" si="14"/>
        <v>11.25324609931846</v>
      </c>
      <c r="M109">
        <f t="shared" si="20"/>
        <v>126.63554777182614</v>
      </c>
    </row>
    <row r="110" spans="1:13" x14ac:dyDescent="0.25">
      <c r="A110">
        <v>824.899999999996</v>
      </c>
      <c r="B110">
        <v>260</v>
      </c>
      <c r="C110">
        <f t="shared" si="15"/>
        <v>258.74842337923923</v>
      </c>
      <c r="D110">
        <f t="shared" si="16"/>
        <v>413.70000000000391</v>
      </c>
      <c r="E110">
        <f t="shared" si="17"/>
        <v>1.2515766207607726</v>
      </c>
      <c r="F110">
        <f t="shared" si="18"/>
        <v>3.4711466066429642E-23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3.4711466066429642E-23</v>
      </c>
      <c r="L110">
        <f t="shared" si="14"/>
        <v>1.2515766207607726</v>
      </c>
      <c r="M110">
        <f t="shared" si="20"/>
        <v>1.5664440376349547</v>
      </c>
    </row>
    <row r="111" spans="1:13" x14ac:dyDescent="0.25">
      <c r="A111">
        <v>824.94999999999504</v>
      </c>
      <c r="B111">
        <v>255</v>
      </c>
      <c r="C111">
        <f t="shared" si="15"/>
        <v>258.75009285779686</v>
      </c>
      <c r="D111">
        <f t="shared" si="16"/>
        <v>413.65000000000487</v>
      </c>
      <c r="E111">
        <f t="shared" si="17"/>
        <v>-3.750092857796858</v>
      </c>
      <c r="F111">
        <f t="shared" si="18"/>
        <v>5.8655130259787422E-23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5.8655130259787422E-23</v>
      </c>
      <c r="L111">
        <f t="shared" si="14"/>
        <v>-3.750092857796858</v>
      </c>
      <c r="M111">
        <f t="shared" si="20"/>
        <v>14.063196442099006</v>
      </c>
    </row>
    <row r="112" spans="1:13" x14ac:dyDescent="0.25">
      <c r="A112">
        <v>824.999999999995</v>
      </c>
      <c r="B112">
        <v>277</v>
      </c>
      <c r="C112">
        <f t="shared" si="15"/>
        <v>258.7517623363546</v>
      </c>
      <c r="D112">
        <f t="shared" si="16"/>
        <v>413.60000000000491</v>
      </c>
      <c r="E112">
        <f t="shared" si="17"/>
        <v>18.248237663645398</v>
      </c>
      <c r="F112">
        <f t="shared" si="18"/>
        <v>9.8864704240081295E-23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9.8864704240081295E-23</v>
      </c>
      <c r="L112">
        <f t="shared" si="14"/>
        <v>18.248237663645398</v>
      </c>
      <c r="M112">
        <f t="shared" si="20"/>
        <v>332.99817782888647</v>
      </c>
    </row>
    <row r="113" spans="1:13" x14ac:dyDescent="0.25">
      <c r="A113">
        <v>825.04999999999495</v>
      </c>
      <c r="B113">
        <v>284</v>
      </c>
      <c r="C113">
        <f t="shared" si="15"/>
        <v>258.75343181491229</v>
      </c>
      <c r="D113">
        <f t="shared" si="16"/>
        <v>413.55000000000496</v>
      </c>
      <c r="E113">
        <f t="shared" si="17"/>
        <v>25.24656818508771</v>
      </c>
      <c r="F113">
        <f t="shared" si="18"/>
        <v>1.6621827100030008E-22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1.6621827100030008E-22</v>
      </c>
      <c r="L113">
        <f t="shared" si="14"/>
        <v>25.24656818508771</v>
      </c>
      <c r="M113">
        <f t="shared" si="20"/>
        <v>637.38920512428297</v>
      </c>
    </row>
    <row r="114" spans="1:13" x14ac:dyDescent="0.25">
      <c r="A114">
        <v>825.09999999999502</v>
      </c>
      <c r="B114">
        <v>251</v>
      </c>
      <c r="C114">
        <f t="shared" si="15"/>
        <v>258.75510129346998</v>
      </c>
      <c r="D114">
        <f t="shared" si="16"/>
        <v>413.50000000000489</v>
      </c>
      <c r="E114">
        <f t="shared" si="17"/>
        <v>-7.755101293469977</v>
      </c>
      <c r="F114">
        <f t="shared" si="18"/>
        <v>2.7875230714040513E-22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2.7875230714040513E-22</v>
      </c>
      <c r="L114">
        <f t="shared" si="14"/>
        <v>-7.755101293469977</v>
      </c>
      <c r="M114">
        <f t="shared" si="20"/>
        <v>60.141596071979713</v>
      </c>
    </row>
    <row r="115" spans="1:13" x14ac:dyDescent="0.25">
      <c r="A115">
        <v>825.14999999999498</v>
      </c>
      <c r="B115">
        <v>238</v>
      </c>
      <c r="C115">
        <f t="shared" si="15"/>
        <v>258.75677077202766</v>
      </c>
      <c r="D115">
        <f t="shared" si="16"/>
        <v>413.45000000000493</v>
      </c>
      <c r="E115">
        <f t="shared" si="17"/>
        <v>-20.756770772027664</v>
      </c>
      <c r="F115">
        <f t="shared" si="18"/>
        <v>4.6629461689720907E-22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4.6629461689720907E-22</v>
      </c>
      <c r="L115">
        <f t="shared" si="14"/>
        <v>-20.756770772027664</v>
      </c>
      <c r="M115">
        <f t="shared" si="20"/>
        <v>430.8435328825019</v>
      </c>
    </row>
    <row r="116" spans="1:13" x14ac:dyDescent="0.25">
      <c r="A116">
        <v>825.19999999999504</v>
      </c>
      <c r="B116">
        <v>260</v>
      </c>
      <c r="C116">
        <f t="shared" si="15"/>
        <v>258.75844025058535</v>
      </c>
      <c r="D116">
        <f t="shared" si="16"/>
        <v>413.40000000000487</v>
      </c>
      <c r="E116">
        <f t="shared" si="17"/>
        <v>1.2415597494146482</v>
      </c>
      <c r="F116">
        <f t="shared" si="18"/>
        <v>7.7804470980089865E-22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7.7804470980089865E-22</v>
      </c>
      <c r="L116">
        <f t="shared" si="14"/>
        <v>1.2415597494146482</v>
      </c>
      <c r="M116">
        <f t="shared" si="20"/>
        <v>1.5414706113665639</v>
      </c>
    </row>
    <row r="117" spans="1:13" x14ac:dyDescent="0.25">
      <c r="A117">
        <v>825.249999999995</v>
      </c>
      <c r="B117">
        <v>252</v>
      </c>
      <c r="C117">
        <f t="shared" si="15"/>
        <v>258.76010972914304</v>
      </c>
      <c r="D117">
        <f t="shared" si="16"/>
        <v>413.35000000000491</v>
      </c>
      <c r="E117">
        <f t="shared" si="17"/>
        <v>-6.7601097291430392</v>
      </c>
      <c r="F117">
        <f t="shared" si="18"/>
        <v>1.2949438207298738E-21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1.2949438207298738E-21</v>
      </c>
      <c r="L117">
        <f t="shared" si="14"/>
        <v>-6.7601097291430392</v>
      </c>
      <c r="M117">
        <f t="shared" si="20"/>
        <v>45.699083550054375</v>
      </c>
    </row>
    <row r="118" spans="1:13" x14ac:dyDescent="0.25">
      <c r="A118">
        <v>825.29999999999495</v>
      </c>
      <c r="B118">
        <v>255</v>
      </c>
      <c r="C118">
        <f t="shared" si="15"/>
        <v>258.76177920770078</v>
      </c>
      <c r="D118">
        <f t="shared" si="16"/>
        <v>413.30000000000496</v>
      </c>
      <c r="E118">
        <f t="shared" si="17"/>
        <v>-3.7617792077007834</v>
      </c>
      <c r="F118">
        <f t="shared" si="18"/>
        <v>2.1498072449603656E-21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2.1498072449603656E-21</v>
      </c>
      <c r="L118">
        <f t="shared" si="14"/>
        <v>-3.7617792077007834</v>
      </c>
      <c r="M118">
        <f t="shared" si="20"/>
        <v>14.150982807489934</v>
      </c>
    </row>
    <row r="119" spans="1:13" x14ac:dyDescent="0.25">
      <c r="A119">
        <v>825.34999999999502</v>
      </c>
      <c r="B119">
        <v>267</v>
      </c>
      <c r="C119">
        <f t="shared" si="15"/>
        <v>258.76344868625847</v>
      </c>
      <c r="D119">
        <f t="shared" si="16"/>
        <v>413.25000000000489</v>
      </c>
      <c r="E119">
        <f t="shared" si="17"/>
        <v>8.2365513137415292</v>
      </c>
      <c r="F119">
        <f t="shared" si="18"/>
        <v>3.5600027858059973E-21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3.5600027858059973E-21</v>
      </c>
      <c r="L119">
        <f t="shared" si="14"/>
        <v>8.2365513137415292</v>
      </c>
      <c r="M119">
        <f t="shared" si="20"/>
        <v>67.840777543897303</v>
      </c>
    </row>
    <row r="120" spans="1:13" x14ac:dyDescent="0.25">
      <c r="A120">
        <v>825.39999999999498</v>
      </c>
      <c r="B120">
        <v>242</v>
      </c>
      <c r="C120">
        <f t="shared" si="15"/>
        <v>258.76511816481616</v>
      </c>
      <c r="D120">
        <f t="shared" si="16"/>
        <v>413.20000000000493</v>
      </c>
      <c r="E120">
        <f t="shared" si="17"/>
        <v>-16.765118164816158</v>
      </c>
      <c r="F120">
        <f t="shared" si="18"/>
        <v>5.8803526868683734E-21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5.8803526868683734E-21</v>
      </c>
      <c r="L120">
        <f t="shared" si="14"/>
        <v>-16.765118164816158</v>
      </c>
      <c r="M120">
        <f t="shared" si="20"/>
        <v>281.0691870802487</v>
      </c>
    </row>
    <row r="121" spans="1:13" x14ac:dyDescent="0.25">
      <c r="A121">
        <v>825.44999999999504</v>
      </c>
      <c r="B121">
        <v>242</v>
      </c>
      <c r="C121">
        <f t="shared" si="15"/>
        <v>258.76678764337385</v>
      </c>
      <c r="D121">
        <f t="shared" si="16"/>
        <v>413.15000000000487</v>
      </c>
      <c r="E121">
        <f t="shared" si="17"/>
        <v>-16.766787643373846</v>
      </c>
      <c r="F121">
        <f t="shared" si="18"/>
        <v>9.6885466007535163E-21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9.6885466007535163E-21</v>
      </c>
      <c r="L121">
        <f t="shared" si="14"/>
        <v>-16.766787643373846</v>
      </c>
      <c r="M121">
        <f t="shared" si="20"/>
        <v>281.12516787799387</v>
      </c>
    </row>
    <row r="122" spans="1:13" x14ac:dyDescent="0.25">
      <c r="A122">
        <v>825.499999999995</v>
      </c>
      <c r="B122">
        <v>241</v>
      </c>
      <c r="C122">
        <f t="shared" si="15"/>
        <v>258.76845712193153</v>
      </c>
      <c r="D122">
        <f t="shared" si="16"/>
        <v>413.10000000000491</v>
      </c>
      <c r="E122">
        <f t="shared" si="17"/>
        <v>-17.768457121931533</v>
      </c>
      <c r="F122">
        <f t="shared" si="18"/>
        <v>1.5922677961443541E-20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1.5922677961443541E-20</v>
      </c>
      <c r="L122">
        <f t="shared" si="14"/>
        <v>-17.768457121931533</v>
      </c>
      <c r="M122">
        <f t="shared" si="20"/>
        <v>315.71806849391942</v>
      </c>
    </row>
    <row r="123" spans="1:13" x14ac:dyDescent="0.25">
      <c r="A123">
        <v>825.54999999999495</v>
      </c>
      <c r="B123">
        <v>252</v>
      </c>
      <c r="C123">
        <f t="shared" si="15"/>
        <v>258.77012660048922</v>
      </c>
      <c r="D123">
        <f t="shared" si="16"/>
        <v>413.05000000000496</v>
      </c>
      <c r="E123">
        <f t="shared" si="17"/>
        <v>-6.7701266004892204</v>
      </c>
      <c r="F123">
        <f t="shared" si="18"/>
        <v>2.6102121785962149E-20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2.6102121785962149E-20</v>
      </c>
      <c r="L123">
        <f t="shared" si="14"/>
        <v>-6.7701266004892204</v>
      </c>
      <c r="M123">
        <f t="shared" si="20"/>
        <v>45.834614186651727</v>
      </c>
    </row>
    <row r="124" spans="1:13" x14ac:dyDescent="0.25">
      <c r="A124">
        <v>825.59999999999502</v>
      </c>
      <c r="B124">
        <v>265</v>
      </c>
      <c r="C124">
        <f t="shared" si="15"/>
        <v>258.77179607904696</v>
      </c>
      <c r="D124">
        <f t="shared" si="16"/>
        <v>413.00000000000489</v>
      </c>
      <c r="E124">
        <f t="shared" si="17"/>
        <v>6.2282039209530353</v>
      </c>
      <c r="F124">
        <f t="shared" si="18"/>
        <v>4.2681309244031264E-20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4.2681309244031264E-20</v>
      </c>
      <c r="L124">
        <f t="shared" si="14"/>
        <v>6.2282039209530353</v>
      </c>
      <c r="M124">
        <f t="shared" si="20"/>
        <v>38.790524080974762</v>
      </c>
    </row>
    <row r="125" spans="1:13" x14ac:dyDescent="0.25">
      <c r="A125">
        <v>825.64999999999498</v>
      </c>
      <c r="B125">
        <v>248</v>
      </c>
      <c r="C125">
        <f t="shared" si="15"/>
        <v>258.77346555760465</v>
      </c>
      <c r="D125">
        <f t="shared" si="16"/>
        <v>412.95000000000493</v>
      </c>
      <c r="E125">
        <f t="shared" si="17"/>
        <v>-10.773465557604652</v>
      </c>
      <c r="F125">
        <f t="shared" si="18"/>
        <v>6.9614847362267306E-20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6.9614847362267306E-20</v>
      </c>
      <c r="L125">
        <f t="shared" si="14"/>
        <v>-10.773465557604652</v>
      </c>
      <c r="M125">
        <f t="shared" si="20"/>
        <v>116.06756012089372</v>
      </c>
    </row>
    <row r="126" spans="1:13" x14ac:dyDescent="0.25">
      <c r="A126">
        <v>825.69999999999504</v>
      </c>
      <c r="B126">
        <v>225</v>
      </c>
      <c r="C126">
        <f t="shared" si="15"/>
        <v>258.77513503616234</v>
      </c>
      <c r="D126">
        <f t="shared" si="16"/>
        <v>412.90000000000487</v>
      </c>
      <c r="E126">
        <f t="shared" si="17"/>
        <v>-33.775135036162339</v>
      </c>
      <c r="F126">
        <f t="shared" si="18"/>
        <v>1.1325783061068291E-19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1.1325783061068291E-19</v>
      </c>
      <c r="L126">
        <f t="shared" si="14"/>
        <v>-33.775135036162339</v>
      </c>
      <c r="M126">
        <f t="shared" si="20"/>
        <v>1140.7597467110008</v>
      </c>
    </row>
    <row r="127" spans="1:13" x14ac:dyDescent="0.25">
      <c r="A127">
        <v>825.749999999995</v>
      </c>
      <c r="B127">
        <v>264</v>
      </c>
      <c r="C127">
        <f t="shared" si="15"/>
        <v>258.77680451472003</v>
      </c>
      <c r="D127">
        <f t="shared" si="16"/>
        <v>412.85000000000491</v>
      </c>
      <c r="E127">
        <f t="shared" si="17"/>
        <v>5.2231954852799731</v>
      </c>
      <c r="F127">
        <f t="shared" si="18"/>
        <v>1.8379632493596419E-19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1.8379632493596419E-19</v>
      </c>
      <c r="L127">
        <f t="shared" si="14"/>
        <v>5.2231954852799731</v>
      </c>
      <c r="M127">
        <f t="shared" si="20"/>
        <v>27.281771077449093</v>
      </c>
    </row>
    <row r="128" spans="1:13" x14ac:dyDescent="0.25">
      <c r="A128">
        <v>825.79999999999495</v>
      </c>
      <c r="B128">
        <v>245</v>
      </c>
      <c r="C128">
        <f t="shared" si="15"/>
        <v>258.77847399327771</v>
      </c>
      <c r="D128">
        <f t="shared" si="16"/>
        <v>412.80000000000496</v>
      </c>
      <c r="E128">
        <f t="shared" si="17"/>
        <v>-13.778473993277714</v>
      </c>
      <c r="F128">
        <f t="shared" si="18"/>
        <v>2.975141520855359E-19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2.975141520855359E-19</v>
      </c>
      <c r="L128">
        <f t="shared" si="14"/>
        <v>-13.778473993277714</v>
      </c>
      <c r="M128">
        <f t="shared" si="20"/>
        <v>189.84634558343032</v>
      </c>
    </row>
    <row r="129" spans="1:13" x14ac:dyDescent="0.25">
      <c r="A129">
        <v>825.84999999999502</v>
      </c>
      <c r="B129">
        <v>301</v>
      </c>
      <c r="C129">
        <f t="shared" si="15"/>
        <v>258.78014347183546</v>
      </c>
      <c r="D129">
        <f t="shared" si="16"/>
        <v>412.75000000000489</v>
      </c>
      <c r="E129">
        <f t="shared" si="17"/>
        <v>42.219856528164541</v>
      </c>
      <c r="F129">
        <f t="shared" si="18"/>
        <v>4.8037528571807489E-19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4.8037528571807489E-19</v>
      </c>
      <c r="L129">
        <f t="shared" si="14"/>
        <v>42.219856528164541</v>
      </c>
      <c r="M129">
        <f t="shared" si="20"/>
        <v>1782.516285258798</v>
      </c>
    </row>
    <row r="130" spans="1:13" x14ac:dyDescent="0.25">
      <c r="A130">
        <v>825.89999999999498</v>
      </c>
      <c r="B130">
        <v>272</v>
      </c>
      <c r="C130">
        <f t="shared" si="15"/>
        <v>258.78181295039315</v>
      </c>
      <c r="D130">
        <f t="shared" si="16"/>
        <v>412.70000000000493</v>
      </c>
      <c r="E130">
        <f t="shared" si="17"/>
        <v>13.218187049606854</v>
      </c>
      <c r="F130">
        <f t="shared" si="18"/>
        <v>7.7367026154416618E-19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7.7367026154416618E-19</v>
      </c>
      <c r="L130">
        <f t="shared" si="14"/>
        <v>13.218187049606854</v>
      </c>
      <c r="M130">
        <f t="shared" si="20"/>
        <v>174.72046887839434</v>
      </c>
    </row>
    <row r="131" spans="1:13" x14ac:dyDescent="0.25">
      <c r="A131">
        <v>825.94999999999504</v>
      </c>
      <c r="B131">
        <v>243</v>
      </c>
      <c r="C131">
        <f t="shared" si="15"/>
        <v>258.78348242895083</v>
      </c>
      <c r="D131">
        <f t="shared" si="16"/>
        <v>412.65000000000487</v>
      </c>
      <c r="E131">
        <f t="shared" si="17"/>
        <v>-15.783482428950833</v>
      </c>
      <c r="F131">
        <f t="shared" si="18"/>
        <v>1.2428919430083291E-18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1.2428919430083291E-18</v>
      </c>
      <c r="L131">
        <f t="shared" si="14"/>
        <v>-15.783482428950833</v>
      </c>
      <c r="M131">
        <f t="shared" si="20"/>
        <v>249.11831758499969</v>
      </c>
    </row>
    <row r="132" spans="1:13" x14ac:dyDescent="0.25">
      <c r="A132">
        <v>825.999999999995</v>
      </c>
      <c r="B132">
        <v>248</v>
      </c>
      <c r="C132">
        <f t="shared" si="15"/>
        <v>258.78515190750852</v>
      </c>
      <c r="D132">
        <f t="shared" si="16"/>
        <v>412.60000000000491</v>
      </c>
      <c r="E132">
        <f t="shared" si="17"/>
        <v>-10.785151907508521</v>
      </c>
      <c r="F132">
        <f t="shared" si="18"/>
        <v>1.9916501937788986E-18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1.9916501937788986E-18</v>
      </c>
      <c r="L132">
        <f t="shared" si="14"/>
        <v>-10.785151907508521</v>
      </c>
      <c r="M132">
        <f t="shared" si="20"/>
        <v>116.31950166803469</v>
      </c>
    </row>
    <row r="133" spans="1:13" x14ac:dyDescent="0.25">
      <c r="A133">
        <v>826.04999999999404</v>
      </c>
      <c r="B133">
        <v>253</v>
      </c>
      <c r="C133">
        <f t="shared" si="15"/>
        <v>258.78682138606621</v>
      </c>
      <c r="D133">
        <f t="shared" si="16"/>
        <v>412.55000000000587</v>
      </c>
      <c r="E133">
        <f t="shared" si="17"/>
        <v>-5.7868213860662081</v>
      </c>
      <c r="F133">
        <f t="shared" si="18"/>
        <v>3.1834275771535471E-18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3.1834275771535471E-18</v>
      </c>
      <c r="L133">
        <f t="shared" si="14"/>
        <v>-5.7868213860662081</v>
      </c>
      <c r="M133">
        <f t="shared" si="20"/>
        <v>33.487301754233229</v>
      </c>
    </row>
    <row r="134" spans="1:13" x14ac:dyDescent="0.25">
      <c r="A134">
        <v>826.099999999994</v>
      </c>
      <c r="B134">
        <v>292</v>
      </c>
      <c r="C134">
        <f t="shared" si="15"/>
        <v>258.7884908646239</v>
      </c>
      <c r="D134">
        <f t="shared" si="16"/>
        <v>412.50000000000591</v>
      </c>
      <c r="E134">
        <f t="shared" si="17"/>
        <v>33.211509135376104</v>
      </c>
      <c r="F134">
        <f t="shared" si="18"/>
        <v>5.0755032067339222E-18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5.0755032067339222E-18</v>
      </c>
      <c r="L134">
        <f t="shared" si="14"/>
        <v>33.211509135376104</v>
      </c>
      <c r="M134">
        <f t="shared" si="20"/>
        <v>1103.0043390491705</v>
      </c>
    </row>
    <row r="135" spans="1:13" x14ac:dyDescent="0.25">
      <c r="A135">
        <v>826.14999999999395</v>
      </c>
      <c r="B135">
        <v>250</v>
      </c>
      <c r="C135">
        <f t="shared" si="15"/>
        <v>258.79016034318158</v>
      </c>
      <c r="D135">
        <f t="shared" si="16"/>
        <v>412.45000000000596</v>
      </c>
      <c r="E135">
        <f t="shared" si="17"/>
        <v>-8.7901603431815829</v>
      </c>
      <c r="F135">
        <f t="shared" si="18"/>
        <v>8.0717083233144439E-18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8.0717083233144439E-18</v>
      </c>
      <c r="L135">
        <f t="shared" si="14"/>
        <v>-8.7901603431815829</v>
      </c>
      <c r="M135">
        <f t="shared" si="20"/>
        <v>77.26691885884216</v>
      </c>
    </row>
    <row r="136" spans="1:13" x14ac:dyDescent="0.25">
      <c r="A136">
        <v>826.19999999999402</v>
      </c>
      <c r="B136">
        <v>252</v>
      </c>
      <c r="C136">
        <f t="shared" si="15"/>
        <v>258.79182982173927</v>
      </c>
      <c r="D136">
        <f t="shared" si="16"/>
        <v>412.40000000000589</v>
      </c>
      <c r="E136">
        <f t="shared" si="17"/>
        <v>-6.7918298217392703</v>
      </c>
      <c r="F136">
        <f t="shared" si="18"/>
        <v>1.2804246742995621E-17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1.2804246742995621E-17</v>
      </c>
      <c r="L136">
        <f t="shared" si="14"/>
        <v>-6.7918298217392703</v>
      </c>
      <c r="M136">
        <f t="shared" si="20"/>
        <v>46.128952327466891</v>
      </c>
    </row>
    <row r="137" spans="1:13" x14ac:dyDescent="0.25">
      <c r="A137">
        <v>826.24999999999397</v>
      </c>
      <c r="B137">
        <v>250</v>
      </c>
      <c r="C137">
        <f t="shared" si="15"/>
        <v>258.79349930029696</v>
      </c>
      <c r="D137">
        <f t="shared" si="16"/>
        <v>412.35000000000593</v>
      </c>
      <c r="E137">
        <f t="shared" si="17"/>
        <v>-8.7934993002969577</v>
      </c>
      <c r="F137">
        <f t="shared" si="18"/>
        <v>2.026025141293766E-17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2.026025141293766E-17</v>
      </c>
      <c r="L137">
        <f t="shared" si="14"/>
        <v>-8.7934993002969577</v>
      </c>
      <c r="M137">
        <f t="shared" si="20"/>
        <v>77.325629944323083</v>
      </c>
    </row>
    <row r="138" spans="1:13" x14ac:dyDescent="0.25">
      <c r="A138">
        <v>826.29999999999404</v>
      </c>
      <c r="B138">
        <v>254</v>
      </c>
      <c r="C138">
        <f t="shared" si="15"/>
        <v>258.79516877885465</v>
      </c>
      <c r="D138">
        <f t="shared" si="16"/>
        <v>412.30000000000587</v>
      </c>
      <c r="E138">
        <f t="shared" si="17"/>
        <v>-4.7951687788546451</v>
      </c>
      <c r="F138">
        <f t="shared" si="18"/>
        <v>3.197700958567103E-17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3.197700958567103E-17</v>
      </c>
      <c r="L138">
        <f t="shared" si="14"/>
        <v>-4.7951687788546451</v>
      </c>
      <c r="M138">
        <f t="shared" si="20"/>
        <v>22.993643617702347</v>
      </c>
    </row>
    <row r="139" spans="1:13" x14ac:dyDescent="0.25">
      <c r="A139">
        <v>826.349999999994</v>
      </c>
      <c r="B139">
        <v>246</v>
      </c>
      <c r="C139">
        <f t="shared" si="15"/>
        <v>258.79683825741239</v>
      </c>
      <c r="D139">
        <f t="shared" si="16"/>
        <v>412.25000000000591</v>
      </c>
      <c r="E139">
        <f t="shared" si="17"/>
        <v>-12.796838257412389</v>
      </c>
      <c r="F139">
        <f t="shared" si="18"/>
        <v>5.0342303671907608E-17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5.0342303671907608E-17</v>
      </c>
      <c r="L139">
        <f t="shared" si="14"/>
        <v>-12.796838257412389</v>
      </c>
      <c r="M139">
        <f t="shared" si="20"/>
        <v>163.75906938637337</v>
      </c>
    </row>
    <row r="140" spans="1:13" x14ac:dyDescent="0.25">
      <c r="A140">
        <v>826.39999999999395</v>
      </c>
      <c r="B140">
        <v>253</v>
      </c>
      <c r="C140">
        <f t="shared" si="15"/>
        <v>258.79850773597008</v>
      </c>
      <c r="D140">
        <f t="shared" si="16"/>
        <v>412.20000000000596</v>
      </c>
      <c r="E140">
        <f t="shared" si="17"/>
        <v>-5.7985077359700767</v>
      </c>
      <c r="F140">
        <f t="shared" si="18"/>
        <v>7.9055218636762155E-17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7.9055218636762155E-17</v>
      </c>
      <c r="L140">
        <f t="shared" ref="L140:L203" si="22">E140-K140</f>
        <v>-5.7985077359700767</v>
      </c>
      <c r="M140">
        <f t="shared" si="20"/>
        <v>33.622691964104824</v>
      </c>
    </row>
    <row r="141" spans="1:13" x14ac:dyDescent="0.25">
      <c r="A141">
        <v>826.44999999999402</v>
      </c>
      <c r="B141">
        <v>251</v>
      </c>
      <c r="C141">
        <f t="shared" ref="C141:C204" si="23">$P$12*A141+$Q$12</f>
        <v>258.80017721452776</v>
      </c>
      <c r="D141">
        <f t="shared" ref="D141:D204" si="24">$E$2-A141-$N$5</f>
        <v>412.15000000000589</v>
      </c>
      <c r="E141">
        <f t="shared" ref="E141:E204" si="25">B141-C141</f>
        <v>-7.8001772145277641</v>
      </c>
      <c r="F141">
        <f t="shared" ref="F141:I204" si="26">F$5*EXP(-(($D141-F$6)^2)/(2*F$7^2))</f>
        <v>1.2383124070014123E-16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1.2383124070014123E-16</v>
      </c>
      <c r="L141">
        <f t="shared" si="22"/>
        <v>-7.8001772145277641</v>
      </c>
      <c r="M141">
        <f t="shared" ref="M141:M204" si="28">(L141)^2</f>
        <v>60.842764578038107</v>
      </c>
    </row>
    <row r="142" spans="1:13" x14ac:dyDescent="0.25">
      <c r="A142">
        <v>826.49999999999397</v>
      </c>
      <c r="B142">
        <v>231</v>
      </c>
      <c r="C142">
        <f t="shared" si="23"/>
        <v>258.80184669308545</v>
      </c>
      <c r="D142">
        <f t="shared" si="24"/>
        <v>412.10000000000593</v>
      </c>
      <c r="E142">
        <f t="shared" si="25"/>
        <v>-27.801846693085452</v>
      </c>
      <c r="F142">
        <f t="shared" si="26"/>
        <v>1.9347823885163441E-16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1.9347823885163441E-16</v>
      </c>
      <c r="L142">
        <f t="shared" si="22"/>
        <v>-27.801846693085452</v>
      </c>
      <c r="M142">
        <f t="shared" si="28"/>
        <v>772.94267954582642</v>
      </c>
    </row>
    <row r="143" spans="1:13" x14ac:dyDescent="0.25">
      <c r="A143">
        <v>826.54999999999404</v>
      </c>
      <c r="B143">
        <v>256</v>
      </c>
      <c r="C143">
        <f t="shared" si="23"/>
        <v>258.80351617164314</v>
      </c>
      <c r="D143">
        <f t="shared" si="24"/>
        <v>412.05000000000587</v>
      </c>
      <c r="E143">
        <f t="shared" si="25"/>
        <v>-2.8035161716431389</v>
      </c>
      <c r="F143">
        <f t="shared" si="26"/>
        <v>3.0153397156756223E-16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3.0153397156756223E-16</v>
      </c>
      <c r="L143">
        <f t="shared" si="22"/>
        <v>-2.8035161716431394</v>
      </c>
      <c r="M143">
        <f t="shared" si="28"/>
        <v>7.8597029246646049</v>
      </c>
    </row>
    <row r="144" spans="1:13" x14ac:dyDescent="0.25">
      <c r="A144">
        <v>826.599999999994</v>
      </c>
      <c r="B144">
        <v>243</v>
      </c>
      <c r="C144">
        <f t="shared" si="23"/>
        <v>258.80518565020083</v>
      </c>
      <c r="D144">
        <f t="shared" si="24"/>
        <v>412.00000000000591</v>
      </c>
      <c r="E144">
        <f t="shared" si="25"/>
        <v>-15.805185650200826</v>
      </c>
      <c r="F144">
        <f t="shared" si="26"/>
        <v>4.6875141468422018E-16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4.6875141468422018E-16</v>
      </c>
      <c r="L144">
        <f t="shared" si="22"/>
        <v>-15.805185650200826</v>
      </c>
      <c r="M144">
        <f t="shared" si="28"/>
        <v>249.80389343731412</v>
      </c>
    </row>
    <row r="145" spans="1:13" x14ac:dyDescent="0.25">
      <c r="A145">
        <v>826.64999999999395</v>
      </c>
      <c r="B145">
        <v>286</v>
      </c>
      <c r="C145">
        <f t="shared" si="23"/>
        <v>258.80685512875857</v>
      </c>
      <c r="D145">
        <f t="shared" si="24"/>
        <v>411.95000000000596</v>
      </c>
      <c r="E145">
        <f t="shared" si="25"/>
        <v>27.193144871241429</v>
      </c>
      <c r="F145">
        <f t="shared" si="26"/>
        <v>7.2686064651957066E-16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7.2686064651957066E-16</v>
      </c>
      <c r="L145">
        <f t="shared" si="22"/>
        <v>27.193144871241429</v>
      </c>
      <c r="M145">
        <f t="shared" si="28"/>
        <v>739.46712798832402</v>
      </c>
    </row>
    <row r="146" spans="1:13" x14ac:dyDescent="0.25">
      <c r="A146">
        <v>826.69999999999402</v>
      </c>
      <c r="B146">
        <v>278</v>
      </c>
      <c r="C146">
        <f t="shared" si="23"/>
        <v>258.80852460731626</v>
      </c>
      <c r="D146">
        <f t="shared" si="24"/>
        <v>411.90000000000589</v>
      </c>
      <c r="E146">
        <f t="shared" si="25"/>
        <v>19.191475392683742</v>
      </c>
      <c r="F146">
        <f t="shared" si="26"/>
        <v>1.1242475291973697E-15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1.1242475291973697E-15</v>
      </c>
      <c r="L146">
        <f t="shared" si="22"/>
        <v>19.191475392683742</v>
      </c>
      <c r="M146">
        <f t="shared" si="28"/>
        <v>368.3127277479856</v>
      </c>
    </row>
    <row r="147" spans="1:13" x14ac:dyDescent="0.25">
      <c r="A147">
        <v>826.74999999999397</v>
      </c>
      <c r="B147">
        <v>270</v>
      </c>
      <c r="C147">
        <f t="shared" si="23"/>
        <v>258.81019408587395</v>
      </c>
      <c r="D147">
        <f t="shared" si="24"/>
        <v>411.85000000000593</v>
      </c>
      <c r="E147">
        <f t="shared" si="25"/>
        <v>11.189805914126055</v>
      </c>
      <c r="F147">
        <f t="shared" si="26"/>
        <v>1.7345025737814316E-15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1.7345025737814316E-15</v>
      </c>
      <c r="L147">
        <f t="shared" si="22"/>
        <v>11.189805914126053</v>
      </c>
      <c r="M147">
        <f t="shared" si="28"/>
        <v>125.21175639581038</v>
      </c>
    </row>
    <row r="148" spans="1:13" x14ac:dyDescent="0.25">
      <c r="A148">
        <v>826.79999999999404</v>
      </c>
      <c r="B148">
        <v>282</v>
      </c>
      <c r="C148">
        <f t="shared" si="23"/>
        <v>258.81186356443163</v>
      </c>
      <c r="D148">
        <f t="shared" si="24"/>
        <v>411.80000000000587</v>
      </c>
      <c r="E148">
        <f t="shared" si="25"/>
        <v>23.188136435568367</v>
      </c>
      <c r="F148">
        <f t="shared" si="26"/>
        <v>2.6692556862978295E-15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2.6692556862978295E-15</v>
      </c>
      <c r="L148">
        <f t="shared" si="22"/>
        <v>23.188136435568364</v>
      </c>
      <c r="M148">
        <f t="shared" si="28"/>
        <v>537.68967135453306</v>
      </c>
    </row>
    <row r="149" spans="1:13" x14ac:dyDescent="0.25">
      <c r="A149">
        <v>826.849999999994</v>
      </c>
      <c r="B149">
        <v>265</v>
      </c>
      <c r="C149">
        <f t="shared" si="23"/>
        <v>258.81353304298932</v>
      </c>
      <c r="D149">
        <f t="shared" si="24"/>
        <v>411.75000000000591</v>
      </c>
      <c r="E149">
        <f t="shared" si="25"/>
        <v>6.1864669570106798</v>
      </c>
      <c r="F149">
        <f t="shared" si="26"/>
        <v>4.0973930423255434E-15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4.0973930423255434E-15</v>
      </c>
      <c r="L149">
        <f t="shared" si="22"/>
        <v>6.1864669570106754</v>
      </c>
      <c r="M149">
        <f t="shared" si="28"/>
        <v>38.272373410184926</v>
      </c>
    </row>
    <row r="150" spans="1:13" x14ac:dyDescent="0.25">
      <c r="A150">
        <v>826.89999999999395</v>
      </c>
      <c r="B150">
        <v>248</v>
      </c>
      <c r="C150">
        <f t="shared" si="23"/>
        <v>258.81520252154701</v>
      </c>
      <c r="D150">
        <f t="shared" si="24"/>
        <v>411.70000000000596</v>
      </c>
      <c r="E150">
        <f t="shared" si="25"/>
        <v>-10.815202521547008</v>
      </c>
      <c r="F150">
        <f t="shared" si="26"/>
        <v>6.2737512586558611E-15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6.2737512586558611E-15</v>
      </c>
      <c r="L150">
        <f t="shared" si="22"/>
        <v>-10.815202521547015</v>
      </c>
      <c r="M150">
        <f t="shared" si="28"/>
        <v>116.9686055820769</v>
      </c>
    </row>
    <row r="151" spans="1:13" x14ac:dyDescent="0.25">
      <c r="A151">
        <v>826.94999999999402</v>
      </c>
      <c r="B151">
        <v>255</v>
      </c>
      <c r="C151">
        <f t="shared" si="23"/>
        <v>258.81687200010475</v>
      </c>
      <c r="D151">
        <f t="shared" si="24"/>
        <v>411.65000000000589</v>
      </c>
      <c r="E151">
        <f t="shared" si="25"/>
        <v>-3.8168720001047518</v>
      </c>
      <c r="F151">
        <f t="shared" si="26"/>
        <v>9.5818460119614892E-15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9.5818460119614892E-15</v>
      </c>
      <c r="L151">
        <f t="shared" si="22"/>
        <v>-3.8168720001047616</v>
      </c>
      <c r="M151">
        <f t="shared" si="28"/>
        <v>14.568511865183723</v>
      </c>
    </row>
    <row r="152" spans="1:13" x14ac:dyDescent="0.25">
      <c r="A152">
        <v>826.99999999999397</v>
      </c>
      <c r="B152">
        <v>277</v>
      </c>
      <c r="C152">
        <f t="shared" si="23"/>
        <v>258.81854147866244</v>
      </c>
      <c r="D152">
        <f t="shared" si="24"/>
        <v>411.60000000000593</v>
      </c>
      <c r="E152">
        <f t="shared" si="25"/>
        <v>18.181458521337561</v>
      </c>
      <c r="F152">
        <f t="shared" si="26"/>
        <v>1.4597325742964414E-14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1.4597325742964414E-14</v>
      </c>
      <c r="L152">
        <f t="shared" si="22"/>
        <v>18.181458521337547</v>
      </c>
      <c r="M152">
        <f t="shared" si="28"/>
        <v>330.5654339631177</v>
      </c>
    </row>
    <row r="153" spans="1:13" x14ac:dyDescent="0.25">
      <c r="A153">
        <v>827.04999999999404</v>
      </c>
      <c r="B153">
        <v>255</v>
      </c>
      <c r="C153">
        <f t="shared" si="23"/>
        <v>258.82021095722013</v>
      </c>
      <c r="D153">
        <f t="shared" si="24"/>
        <v>411.55000000000587</v>
      </c>
      <c r="E153">
        <f t="shared" si="25"/>
        <v>-3.8202109572201266</v>
      </c>
      <c r="F153">
        <f t="shared" si="26"/>
        <v>2.2181945455258589E-14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2.2181945455258589E-14</v>
      </c>
      <c r="L153">
        <f t="shared" si="22"/>
        <v>-3.8202109572201488</v>
      </c>
      <c r="M153">
        <f t="shared" si="28"/>
        <v>14.594011757664886</v>
      </c>
    </row>
    <row r="154" spans="1:13" x14ac:dyDescent="0.25">
      <c r="A154">
        <v>827.099999999994</v>
      </c>
      <c r="B154">
        <v>262</v>
      </c>
      <c r="C154">
        <f t="shared" si="23"/>
        <v>258.82188043577781</v>
      </c>
      <c r="D154">
        <f t="shared" si="24"/>
        <v>411.50000000000591</v>
      </c>
      <c r="E154">
        <f t="shared" si="25"/>
        <v>3.178119564222186</v>
      </c>
      <c r="F154">
        <f t="shared" si="26"/>
        <v>3.3622359517661473E-14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3.3622359517661473E-14</v>
      </c>
      <c r="L154">
        <f t="shared" si="22"/>
        <v>3.1781195642221522</v>
      </c>
      <c r="M154">
        <f t="shared" si="28"/>
        <v>10.100443964491603</v>
      </c>
    </row>
    <row r="155" spans="1:13" x14ac:dyDescent="0.25">
      <c r="A155">
        <v>827.14999999999304</v>
      </c>
      <c r="B155">
        <v>252</v>
      </c>
      <c r="C155">
        <f t="shared" si="23"/>
        <v>258.8235499143355</v>
      </c>
      <c r="D155">
        <f t="shared" si="24"/>
        <v>411.45000000000687</v>
      </c>
      <c r="E155">
        <f t="shared" si="25"/>
        <v>-6.8235499143355014</v>
      </c>
      <c r="F155">
        <f t="shared" si="26"/>
        <v>5.0834547657703116E-14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5.0834547657703116E-14</v>
      </c>
      <c r="L155">
        <f t="shared" si="22"/>
        <v>-6.823549914335552</v>
      </c>
      <c r="M155">
        <f t="shared" si="28"/>
        <v>46.560833433428719</v>
      </c>
    </row>
    <row r="156" spans="1:13" x14ac:dyDescent="0.25">
      <c r="A156">
        <v>827.199999999993</v>
      </c>
      <c r="B156">
        <v>241</v>
      </c>
      <c r="C156">
        <f t="shared" si="23"/>
        <v>258.82521939289319</v>
      </c>
      <c r="D156">
        <f t="shared" si="24"/>
        <v>411.40000000000691</v>
      </c>
      <c r="E156">
        <f t="shared" si="25"/>
        <v>-17.825219392893189</v>
      </c>
      <c r="F156">
        <f t="shared" si="26"/>
        <v>7.6664085638916977E-14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7.6664085638916977E-14</v>
      </c>
      <c r="L156">
        <f t="shared" si="22"/>
        <v>-17.825219392893267</v>
      </c>
      <c r="M156">
        <f t="shared" si="28"/>
        <v>317.73844640477819</v>
      </c>
    </row>
    <row r="157" spans="1:13" x14ac:dyDescent="0.25">
      <c r="A157">
        <v>827.24999999999295</v>
      </c>
      <c r="B157">
        <v>247</v>
      </c>
      <c r="C157">
        <f t="shared" si="23"/>
        <v>258.82688887145088</v>
      </c>
      <c r="D157">
        <f t="shared" si="24"/>
        <v>411.35000000000696</v>
      </c>
      <c r="E157">
        <f t="shared" si="25"/>
        <v>-11.826888871450876</v>
      </c>
      <c r="F157">
        <f t="shared" si="26"/>
        <v>1.1532598649791091E-13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1.1532598649791091E-13</v>
      </c>
      <c r="L157">
        <f t="shared" si="22"/>
        <v>-11.826888871450992</v>
      </c>
      <c r="M157">
        <f t="shared" si="28"/>
        <v>139.87530037765131</v>
      </c>
    </row>
    <row r="158" spans="1:13" x14ac:dyDescent="0.25">
      <c r="A158">
        <v>827.29999999999302</v>
      </c>
      <c r="B158">
        <v>257</v>
      </c>
      <c r="C158">
        <f t="shared" si="23"/>
        <v>258.82855835000856</v>
      </c>
      <c r="D158">
        <f t="shared" si="24"/>
        <v>411.30000000000689</v>
      </c>
      <c r="E158">
        <f t="shared" si="25"/>
        <v>-1.8285583500085636</v>
      </c>
      <c r="F158">
        <f t="shared" si="26"/>
        <v>1.7304721624683935E-13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1.7304721624683935E-13</v>
      </c>
      <c r="L158">
        <f t="shared" si="22"/>
        <v>-1.8285583500087366</v>
      </c>
      <c r="M158">
        <f t="shared" si="28"/>
        <v>3.3436256393866732</v>
      </c>
    </row>
    <row r="159" spans="1:13" x14ac:dyDescent="0.25">
      <c r="A159">
        <v>827.34999999999297</v>
      </c>
      <c r="B159">
        <v>271</v>
      </c>
      <c r="C159">
        <f t="shared" si="23"/>
        <v>258.83022782856625</v>
      </c>
      <c r="D159">
        <f t="shared" si="24"/>
        <v>411.25000000000693</v>
      </c>
      <c r="E159">
        <f t="shared" si="25"/>
        <v>12.169772171433749</v>
      </c>
      <c r="F159">
        <f t="shared" si="26"/>
        <v>2.5900269169964655E-13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2.5900269169964655E-13</v>
      </c>
      <c r="L159">
        <f t="shared" si="22"/>
        <v>12.16977217143349</v>
      </c>
      <c r="M159">
        <f t="shared" si="28"/>
        <v>148.103354704597</v>
      </c>
    </row>
    <row r="160" spans="1:13" x14ac:dyDescent="0.25">
      <c r="A160">
        <v>827.39999999999304</v>
      </c>
      <c r="B160">
        <v>248</v>
      </c>
      <c r="C160">
        <f t="shared" si="23"/>
        <v>258.831897307124</v>
      </c>
      <c r="D160">
        <f t="shared" si="24"/>
        <v>411.20000000000687</v>
      </c>
      <c r="E160">
        <f t="shared" si="25"/>
        <v>-10.831897307123995</v>
      </c>
      <c r="F160">
        <f t="shared" si="26"/>
        <v>3.8667505755674059E-13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3.8667505755674059E-13</v>
      </c>
      <c r="L160">
        <f t="shared" si="22"/>
        <v>-10.831897307124382</v>
      </c>
      <c r="M160">
        <f t="shared" si="28"/>
        <v>117.32999927208844</v>
      </c>
    </row>
    <row r="161" spans="1:13" x14ac:dyDescent="0.25">
      <c r="A161">
        <v>827.449999999993</v>
      </c>
      <c r="B161">
        <v>252</v>
      </c>
      <c r="C161">
        <f t="shared" si="23"/>
        <v>258.83356678568168</v>
      </c>
      <c r="D161">
        <f t="shared" si="24"/>
        <v>411.15000000000691</v>
      </c>
      <c r="E161">
        <f t="shared" si="25"/>
        <v>-6.8335667856816826</v>
      </c>
      <c r="F161">
        <f t="shared" si="26"/>
        <v>5.7582466190490023E-13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5.7582466190490023E-13</v>
      </c>
      <c r="L161">
        <f t="shared" si="22"/>
        <v>-6.8335667856822582</v>
      </c>
      <c r="M161">
        <f t="shared" si="28"/>
        <v>46.697635014379749</v>
      </c>
    </row>
    <row r="162" spans="1:13" x14ac:dyDescent="0.25">
      <c r="A162">
        <v>827.49999999999295</v>
      </c>
      <c r="B162">
        <v>253</v>
      </c>
      <c r="C162">
        <f t="shared" si="23"/>
        <v>258.83523626423937</v>
      </c>
      <c r="D162">
        <f t="shared" si="24"/>
        <v>411.10000000000696</v>
      </c>
      <c r="E162">
        <f t="shared" si="25"/>
        <v>-5.83523626423937</v>
      </c>
      <c r="F162">
        <f t="shared" si="26"/>
        <v>8.5533567207197147E-13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8.5533567207197147E-13</v>
      </c>
      <c r="L162">
        <f t="shared" si="22"/>
        <v>-5.8352362642402253</v>
      </c>
      <c r="M162">
        <f t="shared" si="28"/>
        <v>34.049982259504219</v>
      </c>
    </row>
    <row r="163" spans="1:13" x14ac:dyDescent="0.25">
      <c r="A163">
        <v>827.54999999999302</v>
      </c>
      <c r="B163">
        <v>253</v>
      </c>
      <c r="C163">
        <f t="shared" si="23"/>
        <v>258.83690574279706</v>
      </c>
      <c r="D163">
        <f t="shared" si="24"/>
        <v>411.05000000000689</v>
      </c>
      <c r="E163">
        <f t="shared" si="25"/>
        <v>-5.8369057427970574</v>
      </c>
      <c r="F163">
        <f t="shared" si="26"/>
        <v>1.2673166173038136E-12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1.2673166173038136E-12</v>
      </c>
      <c r="L163">
        <f t="shared" si="22"/>
        <v>-5.8369057427983249</v>
      </c>
      <c r="M163">
        <f t="shared" si="28"/>
        <v>34.069468650312068</v>
      </c>
    </row>
    <row r="164" spans="1:13" x14ac:dyDescent="0.25">
      <c r="A164">
        <v>827.59999999999297</v>
      </c>
      <c r="B164">
        <v>251</v>
      </c>
      <c r="C164">
        <f t="shared" si="23"/>
        <v>258.83857522135474</v>
      </c>
      <c r="D164">
        <f t="shared" si="24"/>
        <v>411.00000000000693</v>
      </c>
      <c r="E164">
        <f t="shared" si="25"/>
        <v>-7.8385752213547448</v>
      </c>
      <c r="F164">
        <f t="shared" si="26"/>
        <v>1.8729918827914654E-12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1.8729918827914654E-12</v>
      </c>
      <c r="L164">
        <f t="shared" si="22"/>
        <v>-7.838575221356618</v>
      </c>
      <c r="M164">
        <f t="shared" si="28"/>
        <v>61.443261500865951</v>
      </c>
    </row>
    <row r="165" spans="1:13" x14ac:dyDescent="0.25">
      <c r="A165">
        <v>827.64999999999304</v>
      </c>
      <c r="B165">
        <v>253</v>
      </c>
      <c r="C165">
        <f t="shared" si="23"/>
        <v>258.84024469991243</v>
      </c>
      <c r="D165">
        <f t="shared" si="24"/>
        <v>410.95000000000687</v>
      </c>
      <c r="E165">
        <f t="shared" si="25"/>
        <v>-5.8402446999124322</v>
      </c>
      <c r="F165">
        <f t="shared" si="26"/>
        <v>2.7611428900545176E-12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2.7611428900545176E-12</v>
      </c>
      <c r="L165">
        <f t="shared" si="22"/>
        <v>-5.8402446999151936</v>
      </c>
      <c r="M165">
        <f t="shared" si="28"/>
        <v>34.108458154887508</v>
      </c>
    </row>
    <row r="166" spans="1:13" x14ac:dyDescent="0.25">
      <c r="A166">
        <v>827.699999999993</v>
      </c>
      <c r="B166">
        <v>242</v>
      </c>
      <c r="C166">
        <f t="shared" si="23"/>
        <v>258.84191417847012</v>
      </c>
      <c r="D166">
        <f t="shared" si="24"/>
        <v>410.90000000000691</v>
      </c>
      <c r="E166">
        <f t="shared" si="25"/>
        <v>-16.84191417847012</v>
      </c>
      <c r="F166">
        <f t="shared" si="26"/>
        <v>4.0601688047752884E-12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4.0601688047752884E-12</v>
      </c>
      <c r="L166">
        <f t="shared" si="22"/>
        <v>-16.84191417847418</v>
      </c>
      <c r="M166">
        <f t="shared" si="28"/>
        <v>283.65007319508965</v>
      </c>
    </row>
    <row r="167" spans="1:13" x14ac:dyDescent="0.25">
      <c r="A167">
        <v>827.74999999999295</v>
      </c>
      <c r="B167">
        <v>242</v>
      </c>
      <c r="C167">
        <f t="shared" si="23"/>
        <v>258.84358365702786</v>
      </c>
      <c r="D167">
        <f t="shared" si="24"/>
        <v>410.85000000000696</v>
      </c>
      <c r="E167">
        <f t="shared" si="25"/>
        <v>-16.843583657027864</v>
      </c>
      <c r="F167">
        <f t="shared" si="26"/>
        <v>5.955270862403894E-12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5.955270862403894E-12</v>
      </c>
      <c r="L167">
        <f t="shared" si="22"/>
        <v>-16.843583657033818</v>
      </c>
      <c r="M167">
        <f t="shared" si="28"/>
        <v>283.70631041149676</v>
      </c>
    </row>
    <row r="168" spans="1:13" x14ac:dyDescent="0.25">
      <c r="A168">
        <v>827.79999999999302</v>
      </c>
      <c r="B168">
        <v>265</v>
      </c>
      <c r="C168">
        <f t="shared" si="23"/>
        <v>258.84525313558555</v>
      </c>
      <c r="D168">
        <f t="shared" si="24"/>
        <v>410.80000000000689</v>
      </c>
      <c r="E168">
        <f t="shared" si="25"/>
        <v>6.1547468644144487</v>
      </c>
      <c r="F168">
        <f t="shared" si="26"/>
        <v>8.7128687000694426E-12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8.7128687000694426E-12</v>
      </c>
      <c r="L168">
        <f t="shared" si="22"/>
        <v>6.1547468644057357</v>
      </c>
      <c r="M168">
        <f t="shared" si="28"/>
        <v>37.880908964912237</v>
      </c>
    </row>
    <row r="169" spans="1:13" x14ac:dyDescent="0.25">
      <c r="A169">
        <v>827.84999999999297</v>
      </c>
      <c r="B169">
        <v>246</v>
      </c>
      <c r="C169">
        <f t="shared" si="23"/>
        <v>258.84692261414324</v>
      </c>
      <c r="D169">
        <f t="shared" si="24"/>
        <v>410.75000000000693</v>
      </c>
      <c r="E169">
        <f t="shared" si="25"/>
        <v>-12.846922614143239</v>
      </c>
      <c r="F169">
        <f t="shared" si="26"/>
        <v>1.2715195464054894E-11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1.2715195464054894E-11</v>
      </c>
      <c r="L169">
        <f t="shared" si="22"/>
        <v>-12.846922614155954</v>
      </c>
      <c r="M169">
        <f t="shared" si="28"/>
        <v>165.04342065411166</v>
      </c>
    </row>
    <row r="170" spans="1:13" x14ac:dyDescent="0.25">
      <c r="A170">
        <v>827.89999999999304</v>
      </c>
      <c r="B170">
        <v>251</v>
      </c>
      <c r="C170">
        <f t="shared" si="23"/>
        <v>258.84859209270093</v>
      </c>
      <c r="D170">
        <f t="shared" si="24"/>
        <v>410.70000000000687</v>
      </c>
      <c r="E170">
        <f t="shared" si="25"/>
        <v>-7.8485920927009261</v>
      </c>
      <c r="F170">
        <f t="shared" si="26"/>
        <v>1.8509178051108711E-11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1.8509178051108711E-11</v>
      </c>
      <c r="L170">
        <f t="shared" si="22"/>
        <v>-7.8485920927194348</v>
      </c>
      <c r="M170">
        <f t="shared" si="28"/>
        <v>61.600397837898036</v>
      </c>
    </row>
    <row r="171" spans="1:13" x14ac:dyDescent="0.25">
      <c r="A171">
        <v>827.949999999993</v>
      </c>
      <c r="B171">
        <v>253</v>
      </c>
      <c r="C171">
        <f t="shared" si="23"/>
        <v>258.85026157125861</v>
      </c>
      <c r="D171">
        <f t="shared" si="24"/>
        <v>410.65000000000691</v>
      </c>
      <c r="E171">
        <f t="shared" si="25"/>
        <v>-5.8502615712586135</v>
      </c>
      <c r="F171">
        <f t="shared" si="26"/>
        <v>2.6875307791644646E-11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2.6875307791644646E-11</v>
      </c>
      <c r="L171">
        <f t="shared" si="22"/>
        <v>-5.8502615712854888</v>
      </c>
      <c r="M171">
        <f t="shared" si="28"/>
        <v>34.22556045245976</v>
      </c>
    </row>
    <row r="172" spans="1:13" x14ac:dyDescent="0.25">
      <c r="A172">
        <v>827.99999999999295</v>
      </c>
      <c r="B172">
        <v>257</v>
      </c>
      <c r="C172">
        <f t="shared" si="23"/>
        <v>258.85193104981636</v>
      </c>
      <c r="D172">
        <f t="shared" si="24"/>
        <v>410.60000000000696</v>
      </c>
      <c r="E172">
        <f t="shared" si="25"/>
        <v>-1.8519310498163577</v>
      </c>
      <c r="F172">
        <f t="shared" si="26"/>
        <v>3.8924404889415028E-11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3.8924404889415028E-11</v>
      </c>
      <c r="L172">
        <f t="shared" si="22"/>
        <v>-1.8519310498552821</v>
      </c>
      <c r="M172">
        <f t="shared" si="28"/>
        <v>3.4296486134180872</v>
      </c>
    </row>
    <row r="173" spans="1:13" x14ac:dyDescent="0.25">
      <c r="A173">
        <v>828.04999999999302</v>
      </c>
      <c r="B173">
        <v>255</v>
      </c>
      <c r="C173">
        <f t="shared" si="23"/>
        <v>258.85360052837405</v>
      </c>
      <c r="D173">
        <f t="shared" si="24"/>
        <v>410.55000000000689</v>
      </c>
      <c r="E173">
        <f t="shared" si="25"/>
        <v>-3.8536005283740451</v>
      </c>
      <c r="F173">
        <f t="shared" si="26"/>
        <v>5.6233192111054532E-11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5.6233192111054532E-11</v>
      </c>
      <c r="L173">
        <f t="shared" si="22"/>
        <v>-3.8536005284302783</v>
      </c>
      <c r="M173">
        <f t="shared" si="28"/>
        <v>14.85023703271812</v>
      </c>
    </row>
    <row r="174" spans="1:13" x14ac:dyDescent="0.25">
      <c r="A174">
        <v>828.09999999999297</v>
      </c>
      <c r="B174">
        <v>281</v>
      </c>
      <c r="C174">
        <f t="shared" si="23"/>
        <v>258.85527000693173</v>
      </c>
      <c r="D174">
        <f t="shared" si="24"/>
        <v>410.50000000000693</v>
      </c>
      <c r="E174">
        <f t="shared" si="25"/>
        <v>22.144729993068268</v>
      </c>
      <c r="F174">
        <f t="shared" si="26"/>
        <v>8.1033708366614498E-11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8.1033708366614498E-11</v>
      </c>
      <c r="L174">
        <f t="shared" si="22"/>
        <v>22.144729992987234</v>
      </c>
      <c r="M174">
        <f t="shared" si="28"/>
        <v>490.38906646230839</v>
      </c>
    </row>
    <row r="175" spans="1:13" x14ac:dyDescent="0.25">
      <c r="A175">
        <v>828.14999999999304</v>
      </c>
      <c r="B175">
        <v>258</v>
      </c>
      <c r="C175">
        <f t="shared" si="23"/>
        <v>258.85693948548942</v>
      </c>
      <c r="D175">
        <f t="shared" si="24"/>
        <v>410.45000000000687</v>
      </c>
      <c r="E175">
        <f t="shared" si="25"/>
        <v>-0.85693948548941989</v>
      </c>
      <c r="F175">
        <f t="shared" si="26"/>
        <v>1.1647719732599782E-10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1.1647719732599782E-10</v>
      </c>
      <c r="L175">
        <f t="shared" si="22"/>
        <v>-0.85693948560589706</v>
      </c>
      <c r="M175">
        <f t="shared" si="28"/>
        <v>0.73434528199049942</v>
      </c>
    </row>
    <row r="176" spans="1:13" x14ac:dyDescent="0.25">
      <c r="A176">
        <v>828.199999999993</v>
      </c>
      <c r="B176">
        <v>248</v>
      </c>
      <c r="C176">
        <f t="shared" si="23"/>
        <v>258.85860896404711</v>
      </c>
      <c r="D176">
        <f t="shared" si="24"/>
        <v>410.40000000000691</v>
      </c>
      <c r="E176">
        <f t="shared" si="25"/>
        <v>-10.858608964047107</v>
      </c>
      <c r="F176">
        <f t="shared" si="26"/>
        <v>1.6700071525988197E-10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1.6700071525988197E-10</v>
      </c>
      <c r="L176">
        <f t="shared" si="22"/>
        <v>-10.858608964214108</v>
      </c>
      <c r="M176">
        <f t="shared" si="28"/>
        <v>117.90938863771098</v>
      </c>
    </row>
    <row r="177" spans="1:13" x14ac:dyDescent="0.25">
      <c r="A177">
        <v>828.24999999999204</v>
      </c>
      <c r="B177">
        <v>248</v>
      </c>
      <c r="C177">
        <f t="shared" si="23"/>
        <v>258.86027844260479</v>
      </c>
      <c r="D177">
        <f t="shared" si="24"/>
        <v>410.35000000000787</v>
      </c>
      <c r="E177">
        <f t="shared" si="25"/>
        <v>-10.860278442604795</v>
      </c>
      <c r="F177">
        <f t="shared" si="26"/>
        <v>2.3883500043265494E-10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2.3883500043265494E-10</v>
      </c>
      <c r="L177">
        <f t="shared" si="22"/>
        <v>-10.860278442843629</v>
      </c>
      <c r="M177">
        <f t="shared" si="28"/>
        <v>117.94564785609404</v>
      </c>
    </row>
    <row r="178" spans="1:13" x14ac:dyDescent="0.25">
      <c r="A178">
        <v>828.299999999992</v>
      </c>
      <c r="B178">
        <v>244</v>
      </c>
      <c r="C178">
        <f t="shared" si="23"/>
        <v>258.86194792116248</v>
      </c>
      <c r="D178">
        <f t="shared" si="24"/>
        <v>410.30000000000791</v>
      </c>
      <c r="E178">
        <f t="shared" si="25"/>
        <v>-14.861947921162482</v>
      </c>
      <c r="F178">
        <f t="shared" si="26"/>
        <v>3.4070604003326113E-10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3.4070604003326113E-10</v>
      </c>
      <c r="L178">
        <f t="shared" si="22"/>
        <v>-14.861947921503187</v>
      </c>
      <c r="M178">
        <f t="shared" si="28"/>
        <v>220.87749602147292</v>
      </c>
    </row>
    <row r="179" spans="1:13" x14ac:dyDescent="0.25">
      <c r="A179">
        <v>828.34999999999195</v>
      </c>
      <c r="B179">
        <v>259</v>
      </c>
      <c r="C179">
        <f t="shared" si="23"/>
        <v>258.86361739972017</v>
      </c>
      <c r="D179">
        <f t="shared" si="24"/>
        <v>410.25000000000796</v>
      </c>
      <c r="E179">
        <f t="shared" si="25"/>
        <v>0.13638260027983051</v>
      </c>
      <c r="F179">
        <f t="shared" si="26"/>
        <v>4.8480145576849183E-10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4.8480145576849183E-10</v>
      </c>
      <c r="L179">
        <f t="shared" si="22"/>
        <v>0.13638259979502906</v>
      </c>
      <c r="M179">
        <f t="shared" si="28"/>
        <v>1.860021352685106E-2</v>
      </c>
    </row>
    <row r="180" spans="1:13" x14ac:dyDescent="0.25">
      <c r="A180">
        <v>828.39999999999202</v>
      </c>
      <c r="B180">
        <v>278</v>
      </c>
      <c r="C180">
        <f t="shared" si="23"/>
        <v>258.86528687827786</v>
      </c>
      <c r="D180">
        <f t="shared" si="24"/>
        <v>410.20000000000789</v>
      </c>
      <c r="E180">
        <f t="shared" si="25"/>
        <v>19.134713121722143</v>
      </c>
      <c r="F180">
        <f t="shared" si="26"/>
        <v>6.8809787847040832E-10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6.8809787847040832E-10</v>
      </c>
      <c r="L180">
        <f t="shared" si="22"/>
        <v>19.134713121034046</v>
      </c>
      <c r="M180">
        <f t="shared" si="28"/>
        <v>366.13724622427247</v>
      </c>
    </row>
    <row r="181" spans="1:13" x14ac:dyDescent="0.25">
      <c r="A181">
        <v>828.44999999999197</v>
      </c>
      <c r="B181">
        <v>260</v>
      </c>
      <c r="C181">
        <f t="shared" si="23"/>
        <v>258.86695635683554</v>
      </c>
      <c r="D181">
        <f t="shared" si="24"/>
        <v>410.15000000000794</v>
      </c>
      <c r="E181">
        <f t="shared" si="25"/>
        <v>1.1330436431644557</v>
      </c>
      <c r="F181">
        <f t="shared" si="26"/>
        <v>9.7417895538305746E-10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9.7417895538305746E-10</v>
      </c>
      <c r="L181">
        <f t="shared" si="22"/>
        <v>1.1330436421902768</v>
      </c>
      <c r="M181">
        <f t="shared" si="28"/>
        <v>1.2837878951078079</v>
      </c>
    </row>
    <row r="182" spans="1:13" x14ac:dyDescent="0.25">
      <c r="A182">
        <v>828.49999999999204</v>
      </c>
      <c r="B182">
        <v>245</v>
      </c>
      <c r="C182">
        <f t="shared" si="23"/>
        <v>258.86862583539329</v>
      </c>
      <c r="D182">
        <f t="shared" si="24"/>
        <v>410.10000000000787</v>
      </c>
      <c r="E182">
        <f t="shared" si="25"/>
        <v>-13.868625835393289</v>
      </c>
      <c r="F182">
        <f t="shared" si="26"/>
        <v>1.3757182206950908E-9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1.3757182206950908E-9</v>
      </c>
      <c r="L182">
        <f t="shared" si="22"/>
        <v>-13.868625836769008</v>
      </c>
      <c r="M182">
        <f t="shared" si="28"/>
        <v>192.33878260029687</v>
      </c>
    </row>
    <row r="183" spans="1:13" x14ac:dyDescent="0.25">
      <c r="A183">
        <v>828.549999999992</v>
      </c>
      <c r="B183">
        <v>280</v>
      </c>
      <c r="C183">
        <f t="shared" si="23"/>
        <v>258.87029531395098</v>
      </c>
      <c r="D183">
        <f t="shared" si="24"/>
        <v>410.05000000000791</v>
      </c>
      <c r="E183">
        <f t="shared" si="25"/>
        <v>21.129704686049024</v>
      </c>
      <c r="F183">
        <f t="shared" si="26"/>
        <v>1.9378602581034689E-9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1.9378602581034689E-9</v>
      </c>
      <c r="L183">
        <f t="shared" si="22"/>
        <v>21.129704684111164</v>
      </c>
      <c r="M183">
        <f t="shared" si="28"/>
        <v>446.46442003774928</v>
      </c>
    </row>
    <row r="184" spans="1:13" x14ac:dyDescent="0.25">
      <c r="A184">
        <v>828.59999999999195</v>
      </c>
      <c r="B184">
        <v>246</v>
      </c>
      <c r="C184">
        <f t="shared" si="23"/>
        <v>258.87196479250866</v>
      </c>
      <c r="D184">
        <f t="shared" si="24"/>
        <v>410.00000000000796</v>
      </c>
      <c r="E184">
        <f t="shared" si="25"/>
        <v>-12.871964792508663</v>
      </c>
      <c r="F184">
        <f t="shared" si="26"/>
        <v>2.7228119266882242E-9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2.7228119266882242E-9</v>
      </c>
      <c r="L184">
        <f t="shared" si="22"/>
        <v>-12.871964795231476</v>
      </c>
      <c r="M184">
        <f t="shared" si="28"/>
        <v>165.68747768967847</v>
      </c>
    </row>
    <row r="185" spans="1:13" x14ac:dyDescent="0.25">
      <c r="A185">
        <v>828.64999999999202</v>
      </c>
      <c r="B185">
        <v>265</v>
      </c>
      <c r="C185">
        <f t="shared" si="23"/>
        <v>258.87363427106635</v>
      </c>
      <c r="D185">
        <f t="shared" si="24"/>
        <v>409.95000000000789</v>
      </c>
      <c r="E185">
        <f t="shared" si="25"/>
        <v>6.1263657289336493</v>
      </c>
      <c r="F185">
        <f t="shared" si="26"/>
        <v>3.8160587602008184E-9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3.8160587602008184E-9</v>
      </c>
      <c r="L185">
        <f t="shared" si="22"/>
        <v>6.1263657251175907</v>
      </c>
      <c r="M185">
        <f t="shared" si="28"/>
        <v>37.532356997895583</v>
      </c>
    </row>
    <row r="186" spans="1:13" x14ac:dyDescent="0.25">
      <c r="A186">
        <v>828.69999999999197</v>
      </c>
      <c r="B186">
        <v>225</v>
      </c>
      <c r="C186">
        <f t="shared" si="23"/>
        <v>258.87530374962404</v>
      </c>
      <c r="D186">
        <f t="shared" si="24"/>
        <v>409.90000000000794</v>
      </c>
      <c r="E186">
        <f t="shared" si="25"/>
        <v>-33.875303749624038</v>
      </c>
      <c r="F186">
        <f t="shared" si="26"/>
        <v>5.3347575124026997E-9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5.3347575124026997E-9</v>
      </c>
      <c r="L186">
        <f t="shared" si="22"/>
        <v>-33.875303754958793</v>
      </c>
      <c r="M186">
        <f t="shared" si="28"/>
        <v>1147.5362044907254</v>
      </c>
    </row>
    <row r="187" spans="1:13" x14ac:dyDescent="0.25">
      <c r="A187">
        <v>828.74999999999204</v>
      </c>
      <c r="B187">
        <v>254</v>
      </c>
      <c r="C187">
        <f t="shared" si="23"/>
        <v>258.87697322818178</v>
      </c>
      <c r="D187">
        <f t="shared" si="24"/>
        <v>409.85000000000787</v>
      </c>
      <c r="E187">
        <f t="shared" si="25"/>
        <v>-4.8769732281817824</v>
      </c>
      <c r="F187">
        <f t="shared" si="26"/>
        <v>7.4390338523503035E-9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7.4390338523503035E-9</v>
      </c>
      <c r="L187">
        <f t="shared" si="22"/>
        <v>-4.8769732356208166</v>
      </c>
      <c r="M187">
        <f t="shared" si="28"/>
        <v>23.784867940961778</v>
      </c>
    </row>
    <row r="188" spans="1:13" x14ac:dyDescent="0.25">
      <c r="A188">
        <v>828.799999999992</v>
      </c>
      <c r="B188">
        <v>262</v>
      </c>
      <c r="C188">
        <f t="shared" si="23"/>
        <v>258.87864270673947</v>
      </c>
      <c r="D188">
        <f t="shared" si="24"/>
        <v>409.80000000000791</v>
      </c>
      <c r="E188">
        <f t="shared" si="25"/>
        <v>3.1213572932605302</v>
      </c>
      <c r="F188">
        <f t="shared" si="26"/>
        <v>1.0347146724513506E-8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1.0347146724513506E-8</v>
      </c>
      <c r="L188">
        <f t="shared" si="22"/>
        <v>3.1213572829133835</v>
      </c>
      <c r="M188">
        <f t="shared" si="28"/>
        <v>9.7428712875964205</v>
      </c>
    </row>
    <row r="189" spans="1:13" x14ac:dyDescent="0.25">
      <c r="A189">
        <v>828.84999999999195</v>
      </c>
      <c r="B189">
        <v>236</v>
      </c>
      <c r="C189">
        <f t="shared" si="23"/>
        <v>258.88031218529716</v>
      </c>
      <c r="D189">
        <f t="shared" si="24"/>
        <v>409.75000000000796</v>
      </c>
      <c r="E189">
        <f t="shared" si="25"/>
        <v>-22.880312185297157</v>
      </c>
      <c r="F189">
        <f t="shared" si="26"/>
        <v>1.4355783533032123E-8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1.4355783533032123E-8</v>
      </c>
      <c r="L189">
        <f t="shared" si="22"/>
        <v>-22.880312199652941</v>
      </c>
      <c r="M189">
        <f t="shared" si="28"/>
        <v>523.50868635358722</v>
      </c>
    </row>
    <row r="190" spans="1:13" x14ac:dyDescent="0.25">
      <c r="A190">
        <v>828.89999999999202</v>
      </c>
      <c r="B190">
        <v>243</v>
      </c>
      <c r="C190">
        <f t="shared" si="23"/>
        <v>258.88198166385484</v>
      </c>
      <c r="D190">
        <f t="shared" si="24"/>
        <v>409.70000000000789</v>
      </c>
      <c r="E190">
        <f t="shared" si="25"/>
        <v>-15.881981663854845</v>
      </c>
      <c r="F190">
        <f t="shared" si="26"/>
        <v>1.9867142910615109E-8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1.9867142910615109E-8</v>
      </c>
      <c r="L190">
        <f t="shared" si="22"/>
        <v>-15.881981683721987</v>
      </c>
      <c r="M190">
        <f t="shared" si="28"/>
        <v>252.2373422020807</v>
      </c>
    </row>
    <row r="191" spans="1:13" x14ac:dyDescent="0.25">
      <c r="A191">
        <v>828.94999999999197</v>
      </c>
      <c r="B191">
        <v>259</v>
      </c>
      <c r="C191">
        <f t="shared" si="23"/>
        <v>258.88365114241253</v>
      </c>
      <c r="D191">
        <f t="shared" si="24"/>
        <v>409.65000000000794</v>
      </c>
      <c r="E191">
        <f t="shared" si="25"/>
        <v>0.11634885758746805</v>
      </c>
      <c r="F191">
        <f t="shared" si="26"/>
        <v>2.7424969397032171E-8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2.7424969397032171E-8</v>
      </c>
      <c r="L191">
        <f t="shared" si="22"/>
        <v>0.11634883016249865</v>
      </c>
      <c r="M191">
        <f t="shared" si="28"/>
        <v>1.3537050280181956E-2</v>
      </c>
    </row>
    <row r="192" spans="1:13" x14ac:dyDescent="0.25">
      <c r="A192">
        <v>828.99999999999204</v>
      </c>
      <c r="B192">
        <v>264</v>
      </c>
      <c r="C192">
        <f t="shared" si="23"/>
        <v>258.88532062097022</v>
      </c>
      <c r="D192">
        <f t="shared" si="24"/>
        <v>409.60000000000787</v>
      </c>
      <c r="E192">
        <f t="shared" si="25"/>
        <v>5.1146793790297806</v>
      </c>
      <c r="F192">
        <f t="shared" si="26"/>
        <v>3.7762358293662371E-8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3.7762358293662371E-8</v>
      </c>
      <c r="L192">
        <f t="shared" si="22"/>
        <v>5.1146793412674221</v>
      </c>
      <c r="M192">
        <f t="shared" si="28"/>
        <v>26.159944763987749</v>
      </c>
    </row>
    <row r="193" spans="1:13" x14ac:dyDescent="0.25">
      <c r="A193">
        <v>829.049999999992</v>
      </c>
      <c r="B193">
        <v>250</v>
      </c>
      <c r="C193">
        <f t="shared" si="23"/>
        <v>258.88699009952791</v>
      </c>
      <c r="D193">
        <f t="shared" si="24"/>
        <v>409.55000000000791</v>
      </c>
      <c r="E193">
        <f t="shared" si="25"/>
        <v>-8.8869900995279068</v>
      </c>
      <c r="F193">
        <f t="shared" si="26"/>
        <v>5.1864988579799834E-8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5.1864988579799834E-8</v>
      </c>
      <c r="L193">
        <f t="shared" si="22"/>
        <v>-8.8869901513928955</v>
      </c>
      <c r="M193">
        <f t="shared" si="28"/>
        <v>78.97859395095432</v>
      </c>
    </row>
    <row r="194" spans="1:13" x14ac:dyDescent="0.25">
      <c r="A194">
        <v>829.09999999999195</v>
      </c>
      <c r="B194">
        <v>298</v>
      </c>
      <c r="C194">
        <f t="shared" si="23"/>
        <v>258.88865957808565</v>
      </c>
      <c r="D194">
        <f t="shared" si="24"/>
        <v>409.50000000000796</v>
      </c>
      <c r="E194">
        <f t="shared" si="25"/>
        <v>39.111340421914349</v>
      </c>
      <c r="F194">
        <f t="shared" si="26"/>
        <v>7.105451603919113E-8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7.105451603919113E-8</v>
      </c>
      <c r="L194">
        <f t="shared" si="22"/>
        <v>39.111340350859834</v>
      </c>
      <c r="M194">
        <f t="shared" si="28"/>
        <v>1529.6969440407966</v>
      </c>
    </row>
    <row r="195" spans="1:13" x14ac:dyDescent="0.25">
      <c r="A195">
        <v>829.14999999999202</v>
      </c>
      <c r="B195">
        <v>263</v>
      </c>
      <c r="C195">
        <f t="shared" si="23"/>
        <v>258.89032905664334</v>
      </c>
      <c r="D195">
        <f t="shared" si="24"/>
        <v>409.45000000000789</v>
      </c>
      <c r="E195">
        <f t="shared" si="25"/>
        <v>4.1096709433566616</v>
      </c>
      <c r="F195">
        <f t="shared" si="26"/>
        <v>9.7098228388308352E-8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9.7098228388308352E-8</v>
      </c>
      <c r="L195">
        <f t="shared" si="22"/>
        <v>4.1096708462584335</v>
      </c>
      <c r="M195">
        <f t="shared" si="28"/>
        <v>16.889394464586509</v>
      </c>
    </row>
    <row r="196" spans="1:13" x14ac:dyDescent="0.25">
      <c r="A196">
        <v>829.19999999999197</v>
      </c>
      <c r="B196">
        <v>277</v>
      </c>
      <c r="C196">
        <f t="shared" si="23"/>
        <v>258.89199853520103</v>
      </c>
      <c r="D196">
        <f t="shared" si="24"/>
        <v>409.40000000000794</v>
      </c>
      <c r="E196">
        <f t="shared" si="25"/>
        <v>18.108001464798974</v>
      </c>
      <c r="F196">
        <f t="shared" si="26"/>
        <v>1.3235280424602813E-7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1.3235280424602813E-7</v>
      </c>
      <c r="L196">
        <f t="shared" si="22"/>
        <v>18.108001332446172</v>
      </c>
      <c r="M196">
        <f t="shared" si="28"/>
        <v>327.89971225587232</v>
      </c>
    </row>
    <row r="197" spans="1:13" x14ac:dyDescent="0.25">
      <c r="A197">
        <v>829.24999999999204</v>
      </c>
      <c r="B197">
        <v>240</v>
      </c>
      <c r="C197">
        <f t="shared" si="23"/>
        <v>258.89366801375871</v>
      </c>
      <c r="D197">
        <f t="shared" si="24"/>
        <v>409.35000000000787</v>
      </c>
      <c r="E197">
        <f t="shared" si="25"/>
        <v>-18.893668013758713</v>
      </c>
      <c r="F197">
        <f t="shared" si="26"/>
        <v>1.7995222048609246E-7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1.7995222048609246E-7</v>
      </c>
      <c r="L197">
        <f t="shared" si="22"/>
        <v>-18.893668193710933</v>
      </c>
      <c r="M197">
        <f t="shared" si="28"/>
        <v>356.97069781404417</v>
      </c>
    </row>
    <row r="198" spans="1:13" x14ac:dyDescent="0.25">
      <c r="A198">
        <v>829.299999999992</v>
      </c>
      <c r="B198">
        <v>270</v>
      </c>
      <c r="C198">
        <f t="shared" si="23"/>
        <v>258.8953374923164</v>
      </c>
      <c r="D198">
        <f t="shared" si="24"/>
        <v>409.30000000000791</v>
      </c>
      <c r="E198">
        <f t="shared" si="25"/>
        <v>11.104662507683599</v>
      </c>
      <c r="F198">
        <f t="shared" si="26"/>
        <v>2.4405263078298844E-7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2.4405263078298844E-7</v>
      </c>
      <c r="L198">
        <f t="shared" si="22"/>
        <v>11.104662263630969</v>
      </c>
      <c r="M198">
        <f t="shared" si="28"/>
        <v>123.31352398930967</v>
      </c>
    </row>
    <row r="199" spans="1:13" x14ac:dyDescent="0.25">
      <c r="A199">
        <v>829.34999999999104</v>
      </c>
      <c r="B199">
        <v>241</v>
      </c>
      <c r="C199">
        <f t="shared" si="23"/>
        <v>258.89700697087409</v>
      </c>
      <c r="D199">
        <f t="shared" si="24"/>
        <v>409.25000000000887</v>
      </c>
      <c r="E199">
        <f t="shared" si="25"/>
        <v>-17.897006970874088</v>
      </c>
      <c r="F199">
        <f t="shared" si="26"/>
        <v>3.3015052958427929E-7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3.3015052958427929E-7</v>
      </c>
      <c r="L199">
        <f t="shared" si="22"/>
        <v>-17.897007301024619</v>
      </c>
      <c r="M199">
        <f t="shared" si="28"/>
        <v>320.30287033292853</v>
      </c>
    </row>
    <row r="200" spans="1:13" x14ac:dyDescent="0.25">
      <c r="A200">
        <v>829.399999999991</v>
      </c>
      <c r="B200">
        <v>264</v>
      </c>
      <c r="C200">
        <f t="shared" si="23"/>
        <v>258.89867644943178</v>
      </c>
      <c r="D200">
        <f t="shared" si="24"/>
        <v>409.20000000000891</v>
      </c>
      <c r="E200">
        <f t="shared" si="25"/>
        <v>5.1013235505682246</v>
      </c>
      <c r="F200">
        <f t="shared" si="26"/>
        <v>4.4549488713844758E-7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4.4549488713844758E-7</v>
      </c>
      <c r="L200">
        <f t="shared" si="22"/>
        <v>5.1013231050733374</v>
      </c>
      <c r="M200">
        <f t="shared" si="28"/>
        <v>26.023497422355078</v>
      </c>
    </row>
    <row r="201" spans="1:13" x14ac:dyDescent="0.25">
      <c r="A201">
        <v>829.44999999999095</v>
      </c>
      <c r="B201">
        <v>240</v>
      </c>
      <c r="C201">
        <f t="shared" si="23"/>
        <v>258.90034592798946</v>
      </c>
      <c r="D201">
        <f t="shared" si="24"/>
        <v>409.15000000000896</v>
      </c>
      <c r="E201">
        <f t="shared" si="25"/>
        <v>-18.900345927989463</v>
      </c>
      <c r="F201">
        <f t="shared" si="26"/>
        <v>5.9961939382849244E-7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5.9961939382849244E-7</v>
      </c>
      <c r="L201">
        <f t="shared" si="22"/>
        <v>-18.900346527608857</v>
      </c>
      <c r="M201">
        <f t="shared" si="28"/>
        <v>357.22309886369618</v>
      </c>
    </row>
    <row r="202" spans="1:13" x14ac:dyDescent="0.25">
      <c r="A202">
        <v>829.49999999999102</v>
      </c>
      <c r="B202">
        <v>252</v>
      </c>
      <c r="C202">
        <f t="shared" si="23"/>
        <v>258.90201540654715</v>
      </c>
      <c r="D202">
        <f t="shared" si="24"/>
        <v>409.10000000000889</v>
      </c>
      <c r="E202">
        <f t="shared" si="25"/>
        <v>-6.9020154065471502</v>
      </c>
      <c r="F202">
        <f t="shared" si="26"/>
        <v>8.0502772769627285E-7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8.0502772769627285E-7</v>
      </c>
      <c r="L202">
        <f t="shared" si="22"/>
        <v>-6.9020162115748782</v>
      </c>
      <c r="M202">
        <f t="shared" si="28"/>
        <v>47.637827784842436</v>
      </c>
    </row>
    <row r="203" spans="1:13" x14ac:dyDescent="0.25">
      <c r="A203">
        <v>829.54999999999097</v>
      </c>
      <c r="B203">
        <v>247</v>
      </c>
      <c r="C203">
        <f t="shared" si="23"/>
        <v>258.90368488510489</v>
      </c>
      <c r="D203">
        <f t="shared" si="24"/>
        <v>409.05000000000894</v>
      </c>
      <c r="E203">
        <f t="shared" si="25"/>
        <v>-11.903684885104894</v>
      </c>
      <c r="F203">
        <f t="shared" si="26"/>
        <v>1.0780731461303765E-6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1.0780731461303765E-6</v>
      </c>
      <c r="L203">
        <f t="shared" si="22"/>
        <v>-11.90368596317804</v>
      </c>
      <c r="M203">
        <f t="shared" si="28"/>
        <v>141.69773950996191</v>
      </c>
    </row>
    <row r="204" spans="1:13" x14ac:dyDescent="0.25">
      <c r="A204">
        <v>829.59999999999104</v>
      </c>
      <c r="B204">
        <v>250</v>
      </c>
      <c r="C204">
        <f t="shared" si="23"/>
        <v>258.90535436366258</v>
      </c>
      <c r="D204">
        <f t="shared" si="24"/>
        <v>409.00000000000887</v>
      </c>
      <c r="E204">
        <f t="shared" si="25"/>
        <v>-8.9053543636625818</v>
      </c>
      <c r="F204">
        <f t="shared" si="26"/>
        <v>1.4400840443115956E-6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1.4400840443115956E-6</v>
      </c>
      <c r="L204">
        <f t="shared" ref="L204:L262" si="30">E204-K204</f>
        <v>-8.9053558037466267</v>
      </c>
      <c r="M204">
        <f t="shared" si="28"/>
        <v>79.305361991323721</v>
      </c>
    </row>
    <row r="205" spans="1:13" x14ac:dyDescent="0.25">
      <c r="A205">
        <v>829.649999999991</v>
      </c>
      <c r="B205">
        <v>226</v>
      </c>
      <c r="C205">
        <f t="shared" ref="C205:C262" si="31">$P$12*A205+$Q$12</f>
        <v>258.90702384222027</v>
      </c>
      <c r="D205">
        <f t="shared" ref="D205:D262" si="32">$E$2-A205-$N$5</f>
        <v>408.95000000000891</v>
      </c>
      <c r="E205">
        <f t="shared" ref="E205:E262" si="33">B205-C205</f>
        <v>-32.907023842220269</v>
      </c>
      <c r="F205">
        <f t="shared" ref="F205:I263" si="34">F$5*EXP(-(($D205-F$6)^2)/(2*F$7^2))</f>
        <v>1.9187998240370136E-6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1.9187998240370136E-6</v>
      </c>
      <c r="L205">
        <f t="shared" si="30"/>
        <v>-32.907025761020094</v>
      </c>
      <c r="M205">
        <f t="shared" ref="M205:M262" si="36">(L205)^2</f>
        <v>1082.87234443644</v>
      </c>
    </row>
    <row r="206" spans="1:13" x14ac:dyDescent="0.25">
      <c r="A206">
        <v>829.69999999999095</v>
      </c>
      <c r="B206">
        <v>247</v>
      </c>
      <c r="C206">
        <f t="shared" si="31"/>
        <v>258.90869332077796</v>
      </c>
      <c r="D206">
        <f t="shared" si="32"/>
        <v>408.90000000000896</v>
      </c>
      <c r="E206">
        <f t="shared" si="33"/>
        <v>-11.908693320777957</v>
      </c>
      <c r="F206">
        <f t="shared" si="34"/>
        <v>2.5501969528301614E-6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2.5501969528301614E-6</v>
      </c>
      <c r="L206">
        <f t="shared" si="30"/>
        <v>-11.90869587097491</v>
      </c>
      <c r="M206">
        <f t="shared" si="36"/>
        <v>141.81703734737488</v>
      </c>
    </row>
    <row r="207" spans="1:13" x14ac:dyDescent="0.25">
      <c r="A207">
        <v>829.74999999999102</v>
      </c>
      <c r="B207">
        <v>266</v>
      </c>
      <c r="C207">
        <f t="shared" si="31"/>
        <v>258.91036279933564</v>
      </c>
      <c r="D207">
        <f t="shared" si="32"/>
        <v>408.85000000000889</v>
      </c>
      <c r="E207">
        <f t="shared" si="33"/>
        <v>7.089637200664356</v>
      </c>
      <c r="F207">
        <f t="shared" si="34"/>
        <v>3.3808040199868617E-6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3.3808040199868617E-6</v>
      </c>
      <c r="L207">
        <f t="shared" si="30"/>
        <v>7.0896338198603361</v>
      </c>
      <c r="M207">
        <f t="shared" si="36"/>
        <v>50.262907699707462</v>
      </c>
    </row>
    <row r="208" spans="1:13" x14ac:dyDescent="0.25">
      <c r="A208">
        <v>829.79999999999097</v>
      </c>
      <c r="B208">
        <v>235</v>
      </c>
      <c r="C208">
        <f t="shared" si="31"/>
        <v>258.91203227789333</v>
      </c>
      <c r="D208">
        <f t="shared" si="32"/>
        <v>408.80000000000894</v>
      </c>
      <c r="E208">
        <f t="shared" si="33"/>
        <v>-23.912032277893331</v>
      </c>
      <c r="F208">
        <f t="shared" si="34"/>
        <v>4.4706275577000888E-6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4.4706275577000888E-6</v>
      </c>
      <c r="L208">
        <f t="shared" si="30"/>
        <v>-23.91203674852089</v>
      </c>
      <c r="M208">
        <f t="shared" si="36"/>
        <v>571.78550146261352</v>
      </c>
    </row>
    <row r="209" spans="1:13" x14ac:dyDescent="0.25">
      <c r="A209">
        <v>829.84999999999104</v>
      </c>
      <c r="B209">
        <v>272</v>
      </c>
      <c r="C209">
        <f t="shared" si="31"/>
        <v>258.91370175645108</v>
      </c>
      <c r="D209">
        <f t="shared" si="32"/>
        <v>408.75000000000887</v>
      </c>
      <c r="E209">
        <f t="shared" si="33"/>
        <v>13.086298243548924</v>
      </c>
      <c r="F209">
        <f t="shared" si="34"/>
        <v>5.8968381338453382E-6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5.8968381338453382E-6</v>
      </c>
      <c r="L209">
        <f t="shared" si="30"/>
        <v>13.08629234671079</v>
      </c>
      <c r="M209">
        <f t="shared" si="36"/>
        <v>171.25104738358141</v>
      </c>
    </row>
    <row r="210" spans="1:13" x14ac:dyDescent="0.25">
      <c r="A210">
        <v>829.899999999991</v>
      </c>
      <c r="B210">
        <v>234</v>
      </c>
      <c r="C210">
        <f t="shared" si="31"/>
        <v>258.91537123500876</v>
      </c>
      <c r="D210">
        <f t="shared" si="32"/>
        <v>408.70000000000891</v>
      </c>
      <c r="E210">
        <f t="shared" si="33"/>
        <v>-24.915371235008763</v>
      </c>
      <c r="F210">
        <f t="shared" si="34"/>
        <v>7.7583995874357523E-6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7.7583995874357523E-6</v>
      </c>
      <c r="L210">
        <f t="shared" si="30"/>
        <v>-24.91537899340835</v>
      </c>
      <c r="M210">
        <f t="shared" si="36"/>
        <v>620.77611038517409</v>
      </c>
    </row>
    <row r="211" spans="1:13" x14ac:dyDescent="0.25">
      <c r="A211">
        <v>829.94999999999095</v>
      </c>
      <c r="B211">
        <v>260</v>
      </c>
      <c r="C211">
        <f t="shared" si="31"/>
        <v>258.91704071356645</v>
      </c>
      <c r="D211">
        <f t="shared" si="32"/>
        <v>408.65000000000896</v>
      </c>
      <c r="E211">
        <f t="shared" si="33"/>
        <v>1.0829592864335496</v>
      </c>
      <c r="F211">
        <f t="shared" si="34"/>
        <v>1.0181864232706012E-5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1.0181864232706012E-5</v>
      </c>
      <c r="L211">
        <f t="shared" si="30"/>
        <v>1.0829491045693169</v>
      </c>
      <c r="M211">
        <f t="shared" si="36"/>
        <v>1.1727787630874853</v>
      </c>
    </row>
    <row r="212" spans="1:13" x14ac:dyDescent="0.25">
      <c r="A212">
        <v>829.99999999999102</v>
      </c>
      <c r="B212">
        <v>273</v>
      </c>
      <c r="C212">
        <f t="shared" si="31"/>
        <v>258.91871019212414</v>
      </c>
      <c r="D212">
        <f t="shared" si="32"/>
        <v>408.60000000000889</v>
      </c>
      <c r="E212">
        <f t="shared" si="33"/>
        <v>14.081289807875862</v>
      </c>
      <c r="F212">
        <f t="shared" si="34"/>
        <v>1.3328604488706586E-5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1.3328604488706586E-5</v>
      </c>
      <c r="L212">
        <f t="shared" si="30"/>
        <v>14.081276479271374</v>
      </c>
      <c r="M212">
        <f t="shared" si="36"/>
        <v>198.2823472856812</v>
      </c>
    </row>
    <row r="213" spans="1:13" x14ac:dyDescent="0.25">
      <c r="A213">
        <v>830.04999999999097</v>
      </c>
      <c r="B213">
        <v>239</v>
      </c>
      <c r="C213">
        <f t="shared" si="31"/>
        <v>258.92037967068183</v>
      </c>
      <c r="D213">
        <f t="shared" si="32"/>
        <v>408.55000000000894</v>
      </c>
      <c r="E213">
        <f t="shared" si="33"/>
        <v>-19.920379670681825</v>
      </c>
      <c r="F213">
        <f t="shared" si="34"/>
        <v>1.7403807911038911E-5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1.7403807911038911E-5</v>
      </c>
      <c r="L213">
        <f t="shared" si="30"/>
        <v>-19.920397074489735</v>
      </c>
      <c r="M213">
        <f t="shared" si="36"/>
        <v>396.82221960533917</v>
      </c>
    </row>
    <row r="214" spans="1:13" x14ac:dyDescent="0.25">
      <c r="A214">
        <v>830.09999999999104</v>
      </c>
      <c r="B214">
        <v>267</v>
      </c>
      <c r="C214">
        <f t="shared" si="31"/>
        <v>258.92204914923951</v>
      </c>
      <c r="D214">
        <f t="shared" si="32"/>
        <v>408.50000000000887</v>
      </c>
      <c r="E214">
        <f t="shared" si="33"/>
        <v>8.0779508507604874</v>
      </c>
      <c r="F214">
        <f t="shared" si="34"/>
        <v>2.2667629351322875E-5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2.2667629351322875E-5</v>
      </c>
      <c r="L214">
        <f t="shared" si="30"/>
        <v>8.0779281831311369</v>
      </c>
      <c r="M214">
        <f t="shared" si="36"/>
        <v>65.25292373182431</v>
      </c>
    </row>
    <row r="215" spans="1:13" x14ac:dyDescent="0.25">
      <c r="A215">
        <v>830.149999999991</v>
      </c>
      <c r="B215">
        <v>233</v>
      </c>
      <c r="C215">
        <f t="shared" si="31"/>
        <v>258.92371862779726</v>
      </c>
      <c r="D215">
        <f t="shared" si="32"/>
        <v>408.45000000000891</v>
      </c>
      <c r="E215">
        <f t="shared" si="33"/>
        <v>-25.923718627797257</v>
      </c>
      <c r="F215">
        <f t="shared" si="34"/>
        <v>2.9448972414312274E-5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2.9448972414312274E-5</v>
      </c>
      <c r="L215">
        <f t="shared" si="30"/>
        <v>-25.92374807676967</v>
      </c>
      <c r="M215">
        <f t="shared" si="36"/>
        <v>672.04071434781918</v>
      </c>
    </row>
    <row r="216" spans="1:13" x14ac:dyDescent="0.25">
      <c r="A216">
        <v>830.19999999999095</v>
      </c>
      <c r="B216">
        <v>262</v>
      </c>
      <c r="C216">
        <f t="shared" si="31"/>
        <v>258.92538810635494</v>
      </c>
      <c r="D216">
        <f t="shared" si="32"/>
        <v>408.40000000000896</v>
      </c>
      <c r="E216">
        <f t="shared" si="33"/>
        <v>3.0746118936450557</v>
      </c>
      <c r="F216">
        <f t="shared" si="34"/>
        <v>3.8162464109033687E-5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3.8162464109033687E-5</v>
      </c>
      <c r="L216">
        <f t="shared" si="30"/>
        <v>3.0745737311809469</v>
      </c>
      <c r="M216">
        <f t="shared" si="36"/>
        <v>9.4530036284679291</v>
      </c>
    </row>
    <row r="217" spans="1:13" x14ac:dyDescent="0.25">
      <c r="A217">
        <v>830.24999999999102</v>
      </c>
      <c r="B217">
        <v>280</v>
      </c>
      <c r="C217">
        <f t="shared" si="31"/>
        <v>258.92705758491263</v>
      </c>
      <c r="D217">
        <f t="shared" si="32"/>
        <v>408.35000000000889</v>
      </c>
      <c r="E217">
        <f t="shared" si="33"/>
        <v>21.072942415087368</v>
      </c>
      <c r="F217">
        <f t="shared" si="34"/>
        <v>4.9329293287956965E-5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4.9329293287956965E-5</v>
      </c>
      <c r="L217">
        <f t="shared" si="30"/>
        <v>21.072893085794082</v>
      </c>
      <c r="M217">
        <f t="shared" si="36"/>
        <v>444.06682300530804</v>
      </c>
    </row>
    <row r="218" spans="1:13" x14ac:dyDescent="0.25">
      <c r="A218">
        <v>830.29999999999097</v>
      </c>
      <c r="B218">
        <v>222</v>
      </c>
      <c r="C218">
        <f t="shared" si="31"/>
        <v>258.92872706347032</v>
      </c>
      <c r="D218">
        <f t="shared" si="32"/>
        <v>408.30000000000894</v>
      </c>
      <c r="E218">
        <f t="shared" si="33"/>
        <v>-36.928727063470319</v>
      </c>
      <c r="F218">
        <f t="shared" si="34"/>
        <v>6.3602706913776043E-5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6.3602706913776043E-5</v>
      </c>
      <c r="L218">
        <f t="shared" si="30"/>
        <v>-36.928790666177235</v>
      </c>
      <c r="M218">
        <f t="shared" si="36"/>
        <v>1363.7355800663388</v>
      </c>
    </row>
    <row r="219" spans="1:13" x14ac:dyDescent="0.25">
      <c r="A219">
        <v>830.34999999999104</v>
      </c>
      <c r="B219">
        <v>265</v>
      </c>
      <c r="C219">
        <f t="shared" si="31"/>
        <v>258.93039654202801</v>
      </c>
      <c r="D219">
        <f t="shared" si="32"/>
        <v>408.25000000000887</v>
      </c>
      <c r="E219">
        <f t="shared" si="33"/>
        <v>6.0696034579719935</v>
      </c>
      <c r="F219">
        <f t="shared" si="34"/>
        <v>8.179910021444279E-5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8.179910021444279E-5</v>
      </c>
      <c r="L219">
        <f t="shared" si="30"/>
        <v>6.0695216588717793</v>
      </c>
      <c r="M219">
        <f t="shared" si="36"/>
        <v>36.839093167513639</v>
      </c>
    </row>
    <row r="220" spans="1:13" x14ac:dyDescent="0.25">
      <c r="A220">
        <v>830.399999999991</v>
      </c>
      <c r="B220">
        <v>258</v>
      </c>
      <c r="C220">
        <f t="shared" si="31"/>
        <v>258.93206602058569</v>
      </c>
      <c r="D220">
        <f t="shared" si="32"/>
        <v>408.20000000000891</v>
      </c>
      <c r="E220">
        <f t="shared" si="33"/>
        <v>-0.93206602058569388</v>
      </c>
      <c r="F220">
        <f t="shared" si="34"/>
        <v>1.0493579922174339E-4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1.0493579922174339E-4</v>
      </c>
      <c r="L220">
        <f t="shared" si="30"/>
        <v>-0.93217095638491565</v>
      </c>
      <c r="M220">
        <f t="shared" si="36"/>
        <v>0.86894269192756834</v>
      </c>
    </row>
    <row r="221" spans="1:13" x14ac:dyDescent="0.25">
      <c r="A221">
        <v>830.44999999999004</v>
      </c>
      <c r="B221">
        <v>271</v>
      </c>
      <c r="C221">
        <f t="shared" si="31"/>
        <v>258.93373549914338</v>
      </c>
      <c r="D221">
        <f t="shared" si="32"/>
        <v>408.15000000000987</v>
      </c>
      <c r="E221">
        <f t="shared" si="33"/>
        <v>12.066264500856619</v>
      </c>
      <c r="F221">
        <f t="shared" si="34"/>
        <v>1.3427681883711811E-4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1.3427681883711811E-4</v>
      </c>
      <c r="L221">
        <f t="shared" si="30"/>
        <v>12.066130224037781</v>
      </c>
      <c r="M221">
        <f t="shared" si="36"/>
        <v>145.59149858343804</v>
      </c>
    </row>
    <row r="222" spans="1:13" x14ac:dyDescent="0.25">
      <c r="A222">
        <v>830.49999999999</v>
      </c>
      <c r="B222">
        <v>282</v>
      </c>
      <c r="C222">
        <f t="shared" si="31"/>
        <v>258.93540497770107</v>
      </c>
      <c r="D222">
        <f t="shared" si="32"/>
        <v>408.10000000000991</v>
      </c>
      <c r="E222">
        <f t="shared" si="33"/>
        <v>23.064595022298931</v>
      </c>
      <c r="F222">
        <f t="shared" si="34"/>
        <v>1.7138808811294093E-4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1.7138808811294093E-4</v>
      </c>
      <c r="L222">
        <f t="shared" si="30"/>
        <v>23.064423634210819</v>
      </c>
      <c r="M222">
        <f t="shared" si="36"/>
        <v>531.96763757834253</v>
      </c>
    </row>
    <row r="223" spans="1:13" x14ac:dyDescent="0.25">
      <c r="A223">
        <v>830.54999999998995</v>
      </c>
      <c r="B223">
        <v>258</v>
      </c>
      <c r="C223">
        <f t="shared" si="31"/>
        <v>258.93707445625876</v>
      </c>
      <c r="D223">
        <f t="shared" si="32"/>
        <v>408.05000000000996</v>
      </c>
      <c r="E223">
        <f t="shared" si="33"/>
        <v>-0.93707445625875607</v>
      </c>
      <c r="F223">
        <f t="shared" si="34"/>
        <v>2.182038683502435E-4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2.182038683502435E-4</v>
      </c>
      <c r="L223">
        <f t="shared" si="30"/>
        <v>-0.93729266012710633</v>
      </c>
      <c r="M223">
        <f t="shared" si="36"/>
        <v>0.8785175307281472</v>
      </c>
    </row>
    <row r="224" spans="1:13" x14ac:dyDescent="0.25">
      <c r="A224">
        <v>830.59999999999002</v>
      </c>
      <c r="B224">
        <v>259</v>
      </c>
      <c r="C224">
        <f t="shared" si="31"/>
        <v>258.93874393481644</v>
      </c>
      <c r="D224">
        <f t="shared" si="32"/>
        <v>408.00000000000989</v>
      </c>
      <c r="E224">
        <f t="shared" si="33"/>
        <v>6.125606518355653E-2</v>
      </c>
      <c r="F224">
        <f t="shared" si="34"/>
        <v>2.7710635011841251E-4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2.7710635011841251E-4</v>
      </c>
      <c r="L224">
        <f t="shared" si="30"/>
        <v>6.0978958833438117E-2</v>
      </c>
      <c r="M224">
        <f t="shared" si="36"/>
        <v>3.7184334204101404E-3</v>
      </c>
    </row>
    <row r="225" spans="1:13" x14ac:dyDescent="0.25">
      <c r="A225">
        <v>830.64999999998997</v>
      </c>
      <c r="B225">
        <v>264</v>
      </c>
      <c r="C225">
        <f t="shared" si="31"/>
        <v>258.94041341337419</v>
      </c>
      <c r="D225">
        <f t="shared" si="32"/>
        <v>407.95000000000994</v>
      </c>
      <c r="E225">
        <f t="shared" si="33"/>
        <v>5.0595865866258123</v>
      </c>
      <c r="F225">
        <f t="shared" si="34"/>
        <v>3.5102070309150267E-4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3.5102070309150267E-4</v>
      </c>
      <c r="L225">
        <f t="shared" si="30"/>
        <v>5.0592355659227204</v>
      </c>
      <c r="M225">
        <f t="shared" si="36"/>
        <v>25.595864511497389</v>
      </c>
    </row>
    <row r="226" spans="1:13" x14ac:dyDescent="0.25">
      <c r="A226">
        <v>830.69999999999004</v>
      </c>
      <c r="B226">
        <v>278</v>
      </c>
      <c r="C226">
        <f t="shared" si="31"/>
        <v>258.94208289193188</v>
      </c>
      <c r="D226">
        <f t="shared" si="32"/>
        <v>407.90000000000987</v>
      </c>
      <c r="E226">
        <f t="shared" si="33"/>
        <v>19.057917108068125</v>
      </c>
      <c r="F226">
        <f t="shared" si="34"/>
        <v>4.4352816792906784E-4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4.4352816792906784E-4</v>
      </c>
      <c r="L226">
        <f t="shared" si="30"/>
        <v>19.057473579900197</v>
      </c>
      <c r="M226">
        <f t="shared" si="36"/>
        <v>363.18729924859406</v>
      </c>
    </row>
    <row r="227" spans="1:13" x14ac:dyDescent="0.25">
      <c r="A227">
        <v>830.74999999999</v>
      </c>
      <c r="B227">
        <v>227</v>
      </c>
      <c r="C227">
        <f t="shared" si="31"/>
        <v>258.94375237048956</v>
      </c>
      <c r="D227">
        <f t="shared" si="32"/>
        <v>407.85000000000991</v>
      </c>
      <c r="E227">
        <f t="shared" si="33"/>
        <v>-31.943752370489563</v>
      </c>
      <c r="F227">
        <f t="shared" si="34"/>
        <v>5.5900012170925653E-4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5.5900012170925653E-4</v>
      </c>
      <c r="L227">
        <f t="shared" si="30"/>
        <v>-31.94431137061127</v>
      </c>
      <c r="M227">
        <f t="shared" si="36"/>
        <v>1020.4390289425645</v>
      </c>
    </row>
    <row r="228" spans="1:13" x14ac:dyDescent="0.25">
      <c r="A228">
        <v>830.79999999998995</v>
      </c>
      <c r="B228">
        <v>248</v>
      </c>
      <c r="C228">
        <f t="shared" si="31"/>
        <v>258.94542184904725</v>
      </c>
      <c r="D228">
        <f t="shared" si="32"/>
        <v>407.80000000000996</v>
      </c>
      <c r="E228">
        <f t="shared" si="33"/>
        <v>-10.94542184904725</v>
      </c>
      <c r="F228">
        <f t="shared" si="34"/>
        <v>7.0275641623433673E-4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7.0275641623433673E-4</v>
      </c>
      <c r="L228">
        <f t="shared" si="30"/>
        <v>-10.946124605463485</v>
      </c>
      <c r="M228">
        <f t="shared" si="36"/>
        <v>119.81764387833313</v>
      </c>
    </row>
    <row r="229" spans="1:13" x14ac:dyDescent="0.25">
      <c r="A229">
        <v>830.84999999999002</v>
      </c>
      <c r="B229">
        <v>259</v>
      </c>
      <c r="C229">
        <f t="shared" si="31"/>
        <v>258.94709132760494</v>
      </c>
      <c r="D229">
        <f t="shared" si="32"/>
        <v>407.75000000000989</v>
      </c>
      <c r="E229">
        <f t="shared" si="33"/>
        <v>5.2908672395062695E-2</v>
      </c>
      <c r="F229">
        <f t="shared" si="34"/>
        <v>8.8125167926117042E-4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8.8125167926117042E-4</v>
      </c>
      <c r="L229">
        <f t="shared" si="30"/>
        <v>5.2027420715801527E-2</v>
      </c>
      <c r="M229">
        <f t="shared" si="36"/>
        <v>2.7068525063390137E-3</v>
      </c>
    </row>
    <row r="230" spans="1:13" x14ac:dyDescent="0.25">
      <c r="A230">
        <v>830.89999999998997</v>
      </c>
      <c r="B230">
        <v>278</v>
      </c>
      <c r="C230">
        <f t="shared" si="31"/>
        <v>258.94876080616268</v>
      </c>
      <c r="D230">
        <f t="shared" si="32"/>
        <v>407.70000000000994</v>
      </c>
      <c r="E230">
        <f t="shared" si="33"/>
        <v>19.051239193837318</v>
      </c>
      <c r="F230">
        <f t="shared" si="34"/>
        <v>1.1022936784852008E-3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1.1022936784852008E-3</v>
      </c>
      <c r="L230">
        <f t="shared" si="30"/>
        <v>19.050136900158833</v>
      </c>
      <c r="M230">
        <f t="shared" si="36"/>
        <v>362.90771591479319</v>
      </c>
    </row>
    <row r="231" spans="1:13" x14ac:dyDescent="0.25">
      <c r="A231">
        <v>830.94999999999004</v>
      </c>
      <c r="B231">
        <v>271</v>
      </c>
      <c r="C231">
        <f t="shared" si="31"/>
        <v>258.95043028472037</v>
      </c>
      <c r="D231">
        <f t="shared" si="32"/>
        <v>407.65000000000987</v>
      </c>
      <c r="E231">
        <f t="shared" si="33"/>
        <v>12.049569715279631</v>
      </c>
      <c r="F231">
        <f t="shared" si="34"/>
        <v>1.3752982714342443E-3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1.3752982714342443E-3</v>
      </c>
      <c r="L231">
        <f t="shared" si="30"/>
        <v>12.048194417008197</v>
      </c>
      <c r="M231">
        <f t="shared" si="36"/>
        <v>145.1589887100275</v>
      </c>
    </row>
    <row r="232" spans="1:13" x14ac:dyDescent="0.25">
      <c r="A232">
        <v>830.99999999999</v>
      </c>
      <c r="B232">
        <v>245</v>
      </c>
      <c r="C232">
        <f t="shared" si="31"/>
        <v>258.95209976327806</v>
      </c>
      <c r="D232">
        <f t="shared" si="32"/>
        <v>407.60000000000991</v>
      </c>
      <c r="E232">
        <f t="shared" si="33"/>
        <v>-13.952099763278056</v>
      </c>
      <c r="F232">
        <f t="shared" si="34"/>
        <v>1.7115858940009074E-3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1.7115858940009074E-3</v>
      </c>
      <c r="L232">
        <f t="shared" si="30"/>
        <v>-13.953811349172057</v>
      </c>
      <c r="M232">
        <f t="shared" si="36"/>
        <v>194.70885116828288</v>
      </c>
    </row>
    <row r="233" spans="1:13" x14ac:dyDescent="0.25">
      <c r="A233">
        <v>831.04999999998995</v>
      </c>
      <c r="B233">
        <v>239</v>
      </c>
      <c r="C233">
        <f t="shared" si="31"/>
        <v>258.95376924183574</v>
      </c>
      <c r="D233">
        <f t="shared" si="32"/>
        <v>407.55000000000996</v>
      </c>
      <c r="E233">
        <f t="shared" si="33"/>
        <v>-19.953769241835744</v>
      </c>
      <c r="F233">
        <f t="shared" si="34"/>
        <v>2.1247249668974199E-3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2.1247249668974199E-3</v>
      </c>
      <c r="L233">
        <f t="shared" si="30"/>
        <v>-19.955893966802641</v>
      </c>
      <c r="M233">
        <f t="shared" si="36"/>
        <v>398.23770401427004</v>
      </c>
    </row>
    <row r="234" spans="1:13" x14ac:dyDescent="0.25">
      <c r="A234">
        <v>831.09999999999002</v>
      </c>
      <c r="B234">
        <v>253</v>
      </c>
      <c r="C234">
        <f t="shared" si="31"/>
        <v>258.95543872039343</v>
      </c>
      <c r="D234">
        <f t="shared" si="32"/>
        <v>407.50000000000989</v>
      </c>
      <c r="E234">
        <f t="shared" si="33"/>
        <v>-5.9554387203934311</v>
      </c>
      <c r="F234">
        <f t="shared" si="34"/>
        <v>2.6309280111460145E-3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2.6309280111460145E-3</v>
      </c>
      <c r="L234">
        <f t="shared" si="30"/>
        <v>-5.9580696484045772</v>
      </c>
      <c r="M234">
        <f t="shared" si="36"/>
        <v>35.498593935239839</v>
      </c>
    </row>
    <row r="235" spans="1:13" x14ac:dyDescent="0.25">
      <c r="A235">
        <v>831.14999999998997</v>
      </c>
      <c r="B235">
        <v>262</v>
      </c>
      <c r="C235">
        <f t="shared" si="31"/>
        <v>258.95710819895112</v>
      </c>
      <c r="D235">
        <f t="shared" si="32"/>
        <v>407.45000000000994</v>
      </c>
      <c r="E235">
        <f t="shared" si="33"/>
        <v>3.0428918010488815</v>
      </c>
      <c r="F235">
        <f t="shared" si="34"/>
        <v>3.2495066468226298E-3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3.2495066468226298E-3</v>
      </c>
      <c r="L235">
        <f t="shared" si="30"/>
        <v>3.0396422944020589</v>
      </c>
      <c r="M235">
        <f t="shared" si="36"/>
        <v>9.2394252779178121</v>
      </c>
    </row>
    <row r="236" spans="1:13" x14ac:dyDescent="0.25">
      <c r="A236">
        <v>831.19999999999004</v>
      </c>
      <c r="B236">
        <v>252</v>
      </c>
      <c r="C236">
        <f t="shared" si="31"/>
        <v>258.95877767750886</v>
      </c>
      <c r="D236">
        <f t="shared" si="32"/>
        <v>407.40000000000987</v>
      </c>
      <c r="E236">
        <f t="shared" si="33"/>
        <v>-6.9587776775088628</v>
      </c>
      <c r="F236">
        <f t="shared" si="34"/>
        <v>4.003391986834976E-3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4.003391986834976E-3</v>
      </c>
      <c r="L236">
        <f t="shared" si="30"/>
        <v>-6.9627810694956977</v>
      </c>
      <c r="M236">
        <f t="shared" si="36"/>
        <v>48.480320221727652</v>
      </c>
    </row>
    <row r="237" spans="1:13" x14ac:dyDescent="0.25">
      <c r="A237">
        <v>831.24999999999</v>
      </c>
      <c r="B237">
        <v>252</v>
      </c>
      <c r="C237">
        <f t="shared" si="31"/>
        <v>258.96044715606655</v>
      </c>
      <c r="D237">
        <f t="shared" si="32"/>
        <v>407.35000000000991</v>
      </c>
      <c r="E237">
        <f t="shared" si="33"/>
        <v>-6.9604471560665502</v>
      </c>
      <c r="F237">
        <f t="shared" si="34"/>
        <v>4.9197272098924355E-3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4.9197272098924355E-3</v>
      </c>
      <c r="L237">
        <f t="shared" si="30"/>
        <v>-6.9653668832764426</v>
      </c>
      <c r="M237">
        <f t="shared" si="36"/>
        <v>48.516335818644187</v>
      </c>
    </row>
    <row r="238" spans="1:13" x14ac:dyDescent="0.25">
      <c r="A238">
        <v>831.29999999998995</v>
      </c>
      <c r="B238">
        <v>282</v>
      </c>
      <c r="C238">
        <f t="shared" si="31"/>
        <v>258.96211663462424</v>
      </c>
      <c r="D238">
        <f t="shared" si="32"/>
        <v>407.30000000000996</v>
      </c>
      <c r="E238">
        <f t="shared" si="33"/>
        <v>23.037883365375762</v>
      </c>
      <c r="F238">
        <f t="shared" si="34"/>
        <v>6.0305392817344306E-3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6.0305392817344306E-3</v>
      </c>
      <c r="L238">
        <f t="shared" si="30"/>
        <v>23.031852826094028</v>
      </c>
      <c r="M238">
        <f t="shared" si="36"/>
        <v>530.46624460285545</v>
      </c>
    </row>
    <row r="239" spans="1:13" x14ac:dyDescent="0.25">
      <c r="A239">
        <v>831.34999999999002</v>
      </c>
      <c r="B239">
        <v>234</v>
      </c>
      <c r="C239">
        <f t="shared" si="31"/>
        <v>258.96378611318192</v>
      </c>
      <c r="D239">
        <f t="shared" si="32"/>
        <v>407.25000000000989</v>
      </c>
      <c r="E239">
        <f t="shared" si="33"/>
        <v>-24.963786113181925</v>
      </c>
      <c r="F239">
        <f t="shared" si="34"/>
        <v>7.3734968654911729E-3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7.3734968654911729E-3</v>
      </c>
      <c r="L239">
        <f t="shared" si="30"/>
        <v>-24.971159610047415</v>
      </c>
      <c r="M239">
        <f t="shared" si="36"/>
        <v>623.55881227046336</v>
      </c>
    </row>
    <row r="240" spans="1:13" x14ac:dyDescent="0.25">
      <c r="A240">
        <v>831.39999999998997</v>
      </c>
      <c r="B240">
        <v>264</v>
      </c>
      <c r="C240">
        <f t="shared" si="31"/>
        <v>258.96545559173961</v>
      </c>
      <c r="D240">
        <f t="shared" si="32"/>
        <v>407.20000000000994</v>
      </c>
      <c r="E240">
        <f t="shared" si="33"/>
        <v>5.0345444082603876</v>
      </c>
      <c r="F240">
        <f t="shared" si="34"/>
        <v>8.9927613928993469E-3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8.9927613928993469E-3</v>
      </c>
      <c r="L240">
        <f t="shared" si="30"/>
        <v>5.0255516468674886</v>
      </c>
      <c r="M240">
        <f t="shared" si="36"/>
        <v>25.256169355332528</v>
      </c>
    </row>
    <row r="241" spans="1:13" x14ac:dyDescent="0.25">
      <c r="A241">
        <v>831.44999999999004</v>
      </c>
      <c r="B241">
        <v>245</v>
      </c>
      <c r="C241">
        <f t="shared" si="31"/>
        <v>258.9671250702973</v>
      </c>
      <c r="D241">
        <f t="shared" si="32"/>
        <v>407.15000000000987</v>
      </c>
      <c r="E241">
        <f t="shared" si="33"/>
        <v>-13.9671250702973</v>
      </c>
      <c r="F241">
        <f t="shared" si="34"/>
        <v>1.0939938027153201E-2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1.0939938027153201E-2</v>
      </c>
      <c r="L241">
        <f t="shared" si="30"/>
        <v>-13.978065008324453</v>
      </c>
      <c r="M241">
        <f t="shared" si="36"/>
        <v>195.38630137694449</v>
      </c>
    </row>
    <row r="242" spans="1:13" x14ac:dyDescent="0.25">
      <c r="A242">
        <v>831.49999999999</v>
      </c>
      <c r="B242">
        <v>239</v>
      </c>
      <c r="C242">
        <f t="shared" si="31"/>
        <v>258.96879454885504</v>
      </c>
      <c r="D242">
        <f t="shared" si="32"/>
        <v>407.10000000000991</v>
      </c>
      <c r="E242">
        <f t="shared" si="33"/>
        <v>-19.968794548855044</v>
      </c>
      <c r="F242">
        <f t="shared" si="34"/>
        <v>1.3275132802368183E-2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1.3275132802368183E-2</v>
      </c>
      <c r="L242">
        <f t="shared" si="30"/>
        <v>-19.982069681657411</v>
      </c>
      <c r="M242">
        <f t="shared" si="36"/>
        <v>399.2831087626123</v>
      </c>
    </row>
    <row r="243" spans="1:13" x14ac:dyDescent="0.25">
      <c r="A243">
        <v>831.54999999998904</v>
      </c>
      <c r="B243">
        <v>260</v>
      </c>
      <c r="C243">
        <f t="shared" si="31"/>
        <v>258.97046402741267</v>
      </c>
      <c r="D243">
        <f t="shared" si="32"/>
        <v>407.05000000001087</v>
      </c>
      <c r="E243">
        <f t="shared" si="33"/>
        <v>1.0295359725873254</v>
      </c>
      <c r="F243">
        <f t="shared" si="34"/>
        <v>1.6068121539793648E-2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1.6068121539793648E-2</v>
      </c>
      <c r="L243">
        <f t="shared" si="30"/>
        <v>1.0134678510475317</v>
      </c>
      <c r="M243">
        <f t="shared" si="36"/>
        <v>1.0271170851069018</v>
      </c>
    </row>
    <row r="244" spans="1:13" x14ac:dyDescent="0.25">
      <c r="A244">
        <v>831.599999999989</v>
      </c>
      <c r="B244">
        <v>250</v>
      </c>
      <c r="C244">
        <f t="shared" si="31"/>
        <v>258.97213350597036</v>
      </c>
      <c r="D244">
        <f t="shared" si="32"/>
        <v>407.00000000001091</v>
      </c>
      <c r="E244">
        <f t="shared" si="33"/>
        <v>-8.972133505970362</v>
      </c>
      <c r="F244">
        <f t="shared" si="34"/>
        <v>1.9399635181140996E-2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1.9399635181140996E-2</v>
      </c>
      <c r="L244">
        <f t="shared" si="30"/>
        <v>-8.9915331411515034</v>
      </c>
      <c r="M244">
        <f t="shared" si="36"/>
        <v>80.847668228425817</v>
      </c>
    </row>
    <row r="245" spans="1:13" x14ac:dyDescent="0.25">
      <c r="A245">
        <v>831.64999999998895</v>
      </c>
      <c r="B245">
        <v>233</v>
      </c>
      <c r="C245">
        <f t="shared" si="31"/>
        <v>258.97380298452805</v>
      </c>
      <c r="D245">
        <f t="shared" si="32"/>
        <v>406.95000000001096</v>
      </c>
      <c r="E245">
        <f t="shared" si="33"/>
        <v>-25.973802984528049</v>
      </c>
      <c r="F245">
        <f t="shared" si="34"/>
        <v>2.336276490779431E-2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2.336276490779431E-2</v>
      </c>
      <c r="L245">
        <f t="shared" si="30"/>
        <v>-25.997165749435844</v>
      </c>
      <c r="M245">
        <f t="shared" si="36"/>
        <v>675.85262700364012</v>
      </c>
    </row>
    <row r="246" spans="1:13" x14ac:dyDescent="0.25">
      <c r="A246">
        <v>831.69999999998902</v>
      </c>
      <c r="B246">
        <v>272</v>
      </c>
      <c r="C246">
        <f t="shared" si="31"/>
        <v>258.97547246308579</v>
      </c>
      <c r="D246">
        <f t="shared" si="32"/>
        <v>406.90000000001089</v>
      </c>
      <c r="E246">
        <f t="shared" si="33"/>
        <v>13.024527536914206</v>
      </c>
      <c r="F246">
        <f t="shared" si="34"/>
        <v>2.806448880008881E-2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2.806448880008881E-2</v>
      </c>
      <c r="L246">
        <f t="shared" si="30"/>
        <v>12.996463048114117</v>
      </c>
      <c r="M246">
        <f t="shared" si="36"/>
        <v>168.9080517609957</v>
      </c>
    </row>
    <row r="247" spans="1:13" x14ac:dyDescent="0.25">
      <c r="A247">
        <v>831.74999999998897</v>
      </c>
      <c r="B247">
        <v>234</v>
      </c>
      <c r="C247">
        <f t="shared" si="31"/>
        <v>258.97714194164348</v>
      </c>
      <c r="D247">
        <f t="shared" si="32"/>
        <v>406.85000000001094</v>
      </c>
      <c r="E247">
        <f t="shared" si="33"/>
        <v>-24.977141941643481</v>
      </c>
      <c r="F247">
        <f t="shared" si="34"/>
        <v>3.3627319794409111E-2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3.3627319794409111E-2</v>
      </c>
      <c r="L247">
        <f t="shared" si="30"/>
        <v>-25.01076926143789</v>
      </c>
      <c r="M247">
        <f t="shared" si="36"/>
        <v>625.53857904888639</v>
      </c>
    </row>
    <row r="248" spans="1:13" x14ac:dyDescent="0.25">
      <c r="A248">
        <v>831.79999999998904</v>
      </c>
      <c r="B248">
        <v>250</v>
      </c>
      <c r="C248">
        <f t="shared" si="31"/>
        <v>258.97881142020117</v>
      </c>
      <c r="D248">
        <f t="shared" si="32"/>
        <v>406.80000000001087</v>
      </c>
      <c r="E248">
        <f t="shared" si="33"/>
        <v>-8.9788114202011684</v>
      </c>
      <c r="F248">
        <f t="shared" si="34"/>
        <v>4.0191072295042436E-2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4.0191072295042436E-2</v>
      </c>
      <c r="L248">
        <f t="shared" si="30"/>
        <v>-9.0190024924962113</v>
      </c>
      <c r="M248">
        <f t="shared" si="36"/>
        <v>81.342405959652879</v>
      </c>
    </row>
    <row r="249" spans="1:13" x14ac:dyDescent="0.25">
      <c r="A249">
        <v>831.849999999989</v>
      </c>
      <c r="B249">
        <v>281</v>
      </c>
      <c r="C249">
        <f t="shared" si="31"/>
        <v>258.98048089875886</v>
      </c>
      <c r="D249">
        <f t="shared" si="32"/>
        <v>406.75000000001091</v>
      </c>
      <c r="E249">
        <f t="shared" si="33"/>
        <v>22.019519101241144</v>
      </c>
      <c r="F249">
        <f t="shared" si="34"/>
        <v>4.7914741963534582E-2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4.7914741963534582E-2</v>
      </c>
      <c r="L249">
        <f t="shared" si="30"/>
        <v>21.97160435927761</v>
      </c>
      <c r="M249">
        <f t="shared" si="36"/>
        <v>482.75139812062685</v>
      </c>
    </row>
    <row r="250" spans="1:13" x14ac:dyDescent="0.25">
      <c r="A250">
        <v>831.89999999998895</v>
      </c>
      <c r="B250">
        <v>251</v>
      </c>
      <c r="C250">
        <f t="shared" si="31"/>
        <v>258.98215037731654</v>
      </c>
      <c r="D250">
        <f t="shared" si="32"/>
        <v>406.70000000001096</v>
      </c>
      <c r="E250">
        <f t="shared" si="33"/>
        <v>-7.9821503773165432</v>
      </c>
      <c r="F250">
        <f t="shared" si="34"/>
        <v>5.6978489927608934E-2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5.6978489927608934E-2</v>
      </c>
      <c r="L250">
        <f t="shared" si="30"/>
        <v>-8.0391288672441519</v>
      </c>
      <c r="M250">
        <f t="shared" si="36"/>
        <v>64.627592944158238</v>
      </c>
    </row>
    <row r="251" spans="1:13" x14ac:dyDescent="0.25">
      <c r="A251">
        <v>831.94999999998902</v>
      </c>
      <c r="B251">
        <v>264</v>
      </c>
      <c r="C251">
        <f t="shared" si="31"/>
        <v>258.98381985587423</v>
      </c>
      <c r="D251">
        <f t="shared" si="32"/>
        <v>406.65000000001089</v>
      </c>
      <c r="E251">
        <f t="shared" si="33"/>
        <v>5.0161801441257694</v>
      </c>
      <c r="F251">
        <f t="shared" si="34"/>
        <v>6.7585718913743917E-2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6.7585718913743917E-2</v>
      </c>
      <c r="L251">
        <f t="shared" si="30"/>
        <v>4.9485944252120255</v>
      </c>
      <c r="M251">
        <f t="shared" si="36"/>
        <v>24.488586785239537</v>
      </c>
    </row>
    <row r="252" spans="1:13" x14ac:dyDescent="0.25">
      <c r="A252">
        <v>831.99999999998897</v>
      </c>
      <c r="B252">
        <v>252</v>
      </c>
      <c r="C252">
        <f t="shared" si="31"/>
        <v>258.98548933443197</v>
      </c>
      <c r="D252">
        <f t="shared" si="32"/>
        <v>406.60000000001094</v>
      </c>
      <c r="E252">
        <f t="shared" si="33"/>
        <v>-6.9854893344319748</v>
      </c>
      <c r="F252">
        <f t="shared" si="34"/>
        <v>7.996522461810654E-2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7.996522461810654E-2</v>
      </c>
      <c r="L252">
        <f t="shared" si="30"/>
        <v>-7.0654545590500817</v>
      </c>
      <c r="M252">
        <f t="shared" si="36"/>
        <v>49.920648126001588</v>
      </c>
    </row>
    <row r="253" spans="1:13" x14ac:dyDescent="0.25">
      <c r="A253">
        <v>832.04999999998904</v>
      </c>
      <c r="B253">
        <v>284</v>
      </c>
      <c r="C253">
        <f t="shared" si="31"/>
        <v>258.98715881298966</v>
      </c>
      <c r="D253">
        <f t="shared" si="32"/>
        <v>406.55000000001087</v>
      </c>
      <c r="E253">
        <f t="shared" si="33"/>
        <v>25.012841187010338</v>
      </c>
      <c r="F253">
        <f t="shared" si="34"/>
        <v>9.4373401004794188E-2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9.4373401004794188E-2</v>
      </c>
      <c r="L253">
        <f t="shared" si="30"/>
        <v>24.918467786005543</v>
      </c>
      <c r="M253">
        <f t="shared" si="36"/>
        <v>620.93003680219601</v>
      </c>
    </row>
    <row r="254" spans="1:13" x14ac:dyDescent="0.25">
      <c r="A254">
        <v>832.099999999989</v>
      </c>
      <c r="B254">
        <v>247</v>
      </c>
      <c r="C254">
        <f t="shared" si="31"/>
        <v>258.98882829154735</v>
      </c>
      <c r="D254">
        <f t="shared" si="32"/>
        <v>406.50000000001091</v>
      </c>
      <c r="E254">
        <f t="shared" si="33"/>
        <v>-11.98882829154735</v>
      </c>
      <c r="F254">
        <f t="shared" si="34"/>
        <v>0.11109647318867574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0.11109647318867574</v>
      </c>
      <c r="L254">
        <f t="shared" si="30"/>
        <v>-12.099924764736025</v>
      </c>
      <c r="M254">
        <f t="shared" si="36"/>
        <v>146.40817931227215</v>
      </c>
    </row>
    <row r="255" spans="1:13" x14ac:dyDescent="0.25">
      <c r="A255">
        <v>832.14999999998895</v>
      </c>
      <c r="B255">
        <v>259</v>
      </c>
      <c r="C255">
        <f t="shared" si="31"/>
        <v>258.99049777010504</v>
      </c>
      <c r="D255">
        <f t="shared" si="32"/>
        <v>406.45000000001096</v>
      </c>
      <c r="E255">
        <f t="shared" si="33"/>
        <v>9.5022298949629658E-3</v>
      </c>
      <c r="F255">
        <f t="shared" si="34"/>
        <v>0.13045272617487508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0.13045272617487508</v>
      </c>
      <c r="L255">
        <f t="shared" si="30"/>
        <v>-0.12095049627991211</v>
      </c>
      <c r="M255">
        <f t="shared" si="36"/>
        <v>1.4629022550357034E-2</v>
      </c>
    </row>
    <row r="256" spans="1:13" x14ac:dyDescent="0.25">
      <c r="A256">
        <v>832.19999999998902</v>
      </c>
      <c r="B256">
        <v>270</v>
      </c>
      <c r="C256">
        <f t="shared" si="31"/>
        <v>258.99216724866272</v>
      </c>
      <c r="D256">
        <f t="shared" si="32"/>
        <v>406.40000000001089</v>
      </c>
      <c r="E256">
        <f t="shared" si="33"/>
        <v>11.007832751337276</v>
      </c>
      <c r="F256">
        <f t="shared" si="34"/>
        <v>0.15279469204982915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0.15279469204982915</v>
      </c>
      <c r="L256">
        <f t="shared" si="30"/>
        <v>10.855038059287446</v>
      </c>
      <c r="M256">
        <f t="shared" si="36"/>
        <v>117.83185126857897</v>
      </c>
    </row>
    <row r="257" spans="1:13" x14ac:dyDescent="0.25">
      <c r="A257">
        <v>832.24999999998897</v>
      </c>
      <c r="B257">
        <v>263</v>
      </c>
      <c r="C257">
        <f t="shared" si="31"/>
        <v>258.99383672722047</v>
      </c>
      <c r="D257">
        <f t="shared" si="32"/>
        <v>406.35000000001094</v>
      </c>
      <c r="E257">
        <f t="shared" si="33"/>
        <v>4.0061632727795313</v>
      </c>
      <c r="F257">
        <f t="shared" si="34"/>
        <v>0.178511252343098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0.178511252343098</v>
      </c>
      <c r="L257">
        <f t="shared" si="30"/>
        <v>3.8276520204364335</v>
      </c>
      <c r="M257">
        <f t="shared" si="36"/>
        <v>14.650919989551111</v>
      </c>
    </row>
    <row r="258" spans="1:13" x14ac:dyDescent="0.25">
      <c r="A258">
        <v>832.29999999998904</v>
      </c>
      <c r="B258">
        <v>220</v>
      </c>
      <c r="C258">
        <f t="shared" si="31"/>
        <v>258.99550620577816</v>
      </c>
      <c r="D258">
        <f t="shared" si="32"/>
        <v>406.30000000001087</v>
      </c>
      <c r="E258">
        <f t="shared" si="33"/>
        <v>-38.995506205778156</v>
      </c>
      <c r="F258">
        <f t="shared" si="34"/>
        <v>0.20802960631058007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0.20802960631058007</v>
      </c>
      <c r="L258">
        <f t="shared" si="30"/>
        <v>-39.203535812088738</v>
      </c>
      <c r="M258">
        <f t="shared" si="36"/>
        <v>1536.9172201697243</v>
      </c>
    </row>
    <row r="259" spans="1:13" x14ac:dyDescent="0.25">
      <c r="A259">
        <v>832.349999999989</v>
      </c>
      <c r="B259">
        <v>311</v>
      </c>
      <c r="C259">
        <f t="shared" si="31"/>
        <v>258.99717568433584</v>
      </c>
      <c r="D259">
        <f t="shared" si="32"/>
        <v>406.25000000001091</v>
      </c>
      <c r="E259">
        <f t="shared" si="33"/>
        <v>52.002824315664157</v>
      </c>
      <c r="F259">
        <f t="shared" si="34"/>
        <v>0.24181704995700551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0.24181704995700551</v>
      </c>
      <c r="L259">
        <f t="shared" si="30"/>
        <v>51.76100726570715</v>
      </c>
      <c r="M259">
        <f t="shared" si="36"/>
        <v>2679.2018731605885</v>
      </c>
    </row>
    <row r="260" spans="1:13" x14ac:dyDescent="0.25">
      <c r="A260">
        <v>832.39999999998895</v>
      </c>
      <c r="B260">
        <v>243</v>
      </c>
      <c r="C260">
        <f t="shared" si="31"/>
        <v>258.99884516289353</v>
      </c>
      <c r="D260">
        <f t="shared" si="32"/>
        <v>406.20000000001096</v>
      </c>
      <c r="E260">
        <f t="shared" si="33"/>
        <v>-15.998845162893531</v>
      </c>
      <c r="F260">
        <f t="shared" si="34"/>
        <v>0.28038250487856314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0.28038250487856314</v>
      </c>
      <c r="L260">
        <f t="shared" si="30"/>
        <v>-16.279227667772094</v>
      </c>
      <c r="M260">
        <f t="shared" si="36"/>
        <v>265.01325345915643</v>
      </c>
    </row>
    <row r="261" spans="1:13" x14ac:dyDescent="0.25">
      <c r="A261">
        <v>832.44999999998902</v>
      </c>
      <c r="B261">
        <v>272</v>
      </c>
      <c r="C261">
        <f t="shared" si="31"/>
        <v>259.00051464145122</v>
      </c>
      <c r="D261">
        <f t="shared" si="32"/>
        <v>406.15000000001089</v>
      </c>
      <c r="E261">
        <f t="shared" si="33"/>
        <v>12.999485358548782</v>
      </c>
      <c r="F261">
        <f t="shared" si="34"/>
        <v>0.32427773062666149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0.32427773062666149</v>
      </c>
      <c r="L261">
        <f t="shared" si="30"/>
        <v>12.67520762792212</v>
      </c>
      <c r="M261">
        <f t="shared" si="36"/>
        <v>160.66088841093509</v>
      </c>
    </row>
    <row r="262" spans="1:13" x14ac:dyDescent="0.25">
      <c r="A262">
        <v>832.49999999998897</v>
      </c>
      <c r="B262">
        <v>259</v>
      </c>
      <c r="C262">
        <f t="shared" si="31"/>
        <v>259.00218412000891</v>
      </c>
      <c r="D262">
        <f t="shared" si="32"/>
        <v>406.10000000001094</v>
      </c>
      <c r="E262">
        <f t="shared" si="33"/>
        <v>-2.1841200089056656E-3</v>
      </c>
      <c r="F262">
        <f t="shared" si="34"/>
        <v>0.37409814947504821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0.37409814947504821</v>
      </c>
      <c r="L262">
        <f t="shared" si="30"/>
        <v>-0.37628226948395388</v>
      </c>
      <c r="M262">
        <f t="shared" si="36"/>
        <v>0.14158834632799489</v>
      </c>
    </row>
    <row r="263" spans="1:13" x14ac:dyDescent="0.25">
      <c r="A263">
        <v>832.54999999998904</v>
      </c>
      <c r="B263">
        <v>254</v>
      </c>
      <c r="C263">
        <f t="shared" ref="C263:C326" si="37">$P$12*A263+$Q$12</f>
        <v>259.00385359856659</v>
      </c>
      <c r="D263">
        <f t="shared" ref="D263:D326" si="38">$E$2-A263-$N$5</f>
        <v>406.05000000001087</v>
      </c>
      <c r="E263">
        <f t="shared" ref="E263:E326" si="39">B263-C263</f>
        <v>-5.0038535985665931</v>
      </c>
      <c r="F263">
        <f t="shared" si="34"/>
        <v>0.43048320841741239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0.43048320841741239</v>
      </c>
      <c r="L263">
        <f t="shared" ref="L263:L326" si="41">E263-K263</f>
        <v>-5.434336806984005</v>
      </c>
      <c r="M263">
        <f t="shared" ref="M263:M326" si="42">(L263)^2</f>
        <v>29.53201653174111</v>
      </c>
    </row>
    <row r="264" spans="1:13" x14ac:dyDescent="0.25">
      <c r="A264">
        <v>832.599999999989</v>
      </c>
      <c r="B264">
        <v>245</v>
      </c>
      <c r="C264">
        <f t="shared" si="37"/>
        <v>259.00552307712434</v>
      </c>
      <c r="D264">
        <f t="shared" si="38"/>
        <v>406.00000000001091</v>
      </c>
      <c r="E264">
        <f t="shared" si="39"/>
        <v>-14.005523077124337</v>
      </c>
      <c r="F264">
        <f t="shared" ref="F264:J314" si="43">F$5*EXP(-(($D264-F$6)^2)/(2*F$7^2))</f>
        <v>0.4941162001492358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0.4941162001492358</v>
      </c>
      <c r="L264">
        <f t="shared" si="41"/>
        <v>-14.499639277273573</v>
      </c>
      <c r="M264">
        <f t="shared" si="42"/>
        <v>210.2395391710545</v>
      </c>
    </row>
    <row r="265" spans="1:13" x14ac:dyDescent="0.25">
      <c r="A265">
        <v>832.64999999998804</v>
      </c>
      <c r="B265">
        <v>252</v>
      </c>
      <c r="C265">
        <f t="shared" si="37"/>
        <v>259.00719255568197</v>
      </c>
      <c r="D265">
        <f t="shared" si="38"/>
        <v>405.95000000001187</v>
      </c>
      <c r="E265">
        <f t="shared" si="39"/>
        <v>-7.0071925556819679</v>
      </c>
      <c r="F265">
        <f t="shared" si="43"/>
        <v>0.56572346294025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0.56572346294025</v>
      </c>
      <c r="L265">
        <f t="shared" si="41"/>
        <v>-7.5729160186222177</v>
      </c>
      <c r="M265">
        <f t="shared" si="42"/>
        <v>57.349057025104983</v>
      </c>
    </row>
    <row r="266" spans="1:13" x14ac:dyDescent="0.25">
      <c r="A266">
        <v>832.69999999998799</v>
      </c>
      <c r="B266">
        <v>254</v>
      </c>
      <c r="C266">
        <f t="shared" si="37"/>
        <v>259.00886203423966</v>
      </c>
      <c r="D266">
        <f t="shared" si="38"/>
        <v>405.90000000001191</v>
      </c>
      <c r="E266">
        <f t="shared" si="39"/>
        <v>-5.0088620342396553</v>
      </c>
      <c r="F266">
        <f t="shared" si="43"/>
        <v>0.64607287890524268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0.64607287890524268</v>
      </c>
      <c r="L266">
        <f t="shared" si="41"/>
        <v>-5.6549349131448983</v>
      </c>
      <c r="M266">
        <f t="shared" si="42"/>
        <v>31.978288871905097</v>
      </c>
    </row>
    <row r="267" spans="1:13" x14ac:dyDescent="0.25">
      <c r="A267">
        <v>832.74999999998795</v>
      </c>
      <c r="B267">
        <v>256</v>
      </c>
      <c r="C267">
        <f t="shared" si="37"/>
        <v>259.0105315127974</v>
      </c>
      <c r="D267">
        <f t="shared" si="38"/>
        <v>405.85000000001196</v>
      </c>
      <c r="E267">
        <f t="shared" si="39"/>
        <v>-3.0105315127973995</v>
      </c>
      <c r="F267">
        <f t="shared" si="43"/>
        <v>0.7359715914372893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0.7359715914372893</v>
      </c>
      <c r="L267">
        <f t="shared" si="41"/>
        <v>-3.746503104234689</v>
      </c>
      <c r="M267">
        <f t="shared" si="42"/>
        <v>14.036285510040161</v>
      </c>
    </row>
    <row r="268" spans="1:13" x14ac:dyDescent="0.25">
      <c r="A268">
        <v>832.79999999998802</v>
      </c>
      <c r="B268">
        <v>290</v>
      </c>
      <c r="C268">
        <f t="shared" si="37"/>
        <v>259.01220099135509</v>
      </c>
      <c r="D268">
        <f t="shared" si="38"/>
        <v>405.80000000001189</v>
      </c>
      <c r="E268">
        <f t="shared" si="39"/>
        <v>30.987799008644913</v>
      </c>
      <c r="F268">
        <f t="shared" si="43"/>
        <v>0.83626286579010534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0.83626286579010534</v>
      </c>
      <c r="L268">
        <f t="shared" si="41"/>
        <v>30.151536142854809</v>
      </c>
      <c r="M268">
        <f t="shared" si="42"/>
        <v>909.11513177387985</v>
      </c>
    </row>
    <row r="269" spans="1:13" x14ac:dyDescent="0.25">
      <c r="A269">
        <v>832.84999999998797</v>
      </c>
      <c r="B269">
        <v>250</v>
      </c>
      <c r="C269">
        <f t="shared" si="37"/>
        <v>259.01387046991277</v>
      </c>
      <c r="D269">
        <f t="shared" si="38"/>
        <v>405.75000000001194</v>
      </c>
      <c r="E269">
        <f t="shared" si="39"/>
        <v>-9.0138704699127743</v>
      </c>
      <c r="F269">
        <f t="shared" si="43"/>
        <v>0.9478220220299356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0.9478220220299356</v>
      </c>
      <c r="L269">
        <f t="shared" si="41"/>
        <v>-9.9616924919427099</v>
      </c>
      <c r="M269">
        <f t="shared" si="42"/>
        <v>99.23531730402776</v>
      </c>
    </row>
    <row r="270" spans="1:13" x14ac:dyDescent="0.25">
      <c r="A270">
        <v>832.89999999998804</v>
      </c>
      <c r="B270">
        <v>250</v>
      </c>
      <c r="C270">
        <f t="shared" si="37"/>
        <v>259.01553994847046</v>
      </c>
      <c r="D270">
        <f t="shared" si="38"/>
        <v>405.70000000001187</v>
      </c>
      <c r="E270">
        <f t="shared" si="39"/>
        <v>-9.0155399484704617</v>
      </c>
      <c r="F270">
        <f t="shared" si="43"/>
        <v>1.0715513771618197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1.0715513771618197</v>
      </c>
      <c r="L270">
        <f t="shared" si="41"/>
        <v>-10.087091325632281</v>
      </c>
      <c r="M270">
        <f t="shared" si="42"/>
        <v>101.74941141164601</v>
      </c>
    </row>
    <row r="271" spans="1:13" x14ac:dyDescent="0.25">
      <c r="A271">
        <v>832.94999999998799</v>
      </c>
      <c r="B271">
        <v>281</v>
      </c>
      <c r="C271">
        <f t="shared" si="37"/>
        <v>259.01720942702815</v>
      </c>
      <c r="D271">
        <f t="shared" si="38"/>
        <v>405.65000000001191</v>
      </c>
      <c r="E271">
        <f t="shared" si="39"/>
        <v>21.982790572971851</v>
      </c>
      <c r="F271">
        <f t="shared" si="43"/>
        <v>1.2083741431781732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1.2083741431781732</v>
      </c>
      <c r="L271">
        <f t="shared" si="41"/>
        <v>20.774416429793678</v>
      </c>
      <c r="M271">
        <f t="shared" si="42"/>
        <v>431.57637799848152</v>
      </c>
    </row>
    <row r="272" spans="1:13" x14ac:dyDescent="0.25">
      <c r="A272">
        <v>832.99999999998795</v>
      </c>
      <c r="B272">
        <v>247</v>
      </c>
      <c r="C272">
        <f t="shared" si="37"/>
        <v>259.01887890558584</v>
      </c>
      <c r="D272">
        <f t="shared" si="38"/>
        <v>405.60000000001196</v>
      </c>
      <c r="E272">
        <f t="shared" si="39"/>
        <v>-12.018878905585836</v>
      </c>
      <c r="F272">
        <f t="shared" si="43"/>
        <v>1.3592272402540739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1.3592272402540739</v>
      </c>
      <c r="L272">
        <f t="shared" si="41"/>
        <v>-13.37810614583991</v>
      </c>
      <c r="M272">
        <f t="shared" si="42"/>
        <v>178.97372404935956</v>
      </c>
    </row>
    <row r="273" spans="1:13" x14ac:dyDescent="0.25">
      <c r="A273">
        <v>833.04999999998802</v>
      </c>
      <c r="B273">
        <v>264</v>
      </c>
      <c r="C273">
        <f t="shared" si="37"/>
        <v>259.02054838414358</v>
      </c>
      <c r="D273">
        <f t="shared" si="38"/>
        <v>405.55000000001189</v>
      </c>
      <c r="E273">
        <f t="shared" si="39"/>
        <v>4.9794516158564193</v>
      </c>
      <c r="F273">
        <f t="shared" si="43"/>
        <v>1.5250529992954183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1.5250529992954183</v>
      </c>
      <c r="L273">
        <f t="shared" si="41"/>
        <v>3.4543986165610008</v>
      </c>
      <c r="M273">
        <f t="shared" si="42"/>
        <v>11.932869802098557</v>
      </c>
    </row>
    <row r="274" spans="1:13" x14ac:dyDescent="0.25">
      <c r="A274">
        <v>833.09999999998797</v>
      </c>
      <c r="B274">
        <v>242</v>
      </c>
      <c r="C274">
        <f t="shared" si="37"/>
        <v>259.02221786270127</v>
      </c>
      <c r="D274">
        <f t="shared" si="38"/>
        <v>405.50000000001194</v>
      </c>
      <c r="E274">
        <f t="shared" si="39"/>
        <v>-17.022217862701268</v>
      </c>
      <c r="F274">
        <f t="shared" si="43"/>
        <v>1.7067897455575509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1.7067897455575509</v>
      </c>
      <c r="L274">
        <f t="shared" si="41"/>
        <v>-18.729007608258819</v>
      </c>
      <c r="M274">
        <f t="shared" si="42"/>
        <v>350.7757259902167</v>
      </c>
    </row>
    <row r="275" spans="1:13" x14ac:dyDescent="0.25">
      <c r="A275">
        <v>833.14999999998804</v>
      </c>
      <c r="B275">
        <v>317</v>
      </c>
      <c r="C275">
        <f t="shared" si="37"/>
        <v>259.02388734125896</v>
      </c>
      <c r="D275">
        <f t="shared" si="38"/>
        <v>405.45000000001187</v>
      </c>
      <c r="E275">
        <f t="shared" si="39"/>
        <v>57.976112658741044</v>
      </c>
      <c r="F275">
        <f t="shared" si="43"/>
        <v>1.9053612749655893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1.9053612749655893</v>
      </c>
      <c r="L275">
        <f t="shared" si="41"/>
        <v>56.070751383775452</v>
      </c>
      <c r="M275">
        <f t="shared" si="42"/>
        <v>3143.9291607411569</v>
      </c>
    </row>
    <row r="276" spans="1:13" x14ac:dyDescent="0.25">
      <c r="A276">
        <v>833.19999999998799</v>
      </c>
      <c r="B276">
        <v>257</v>
      </c>
      <c r="C276">
        <f t="shared" si="37"/>
        <v>259.02555681981664</v>
      </c>
      <c r="D276">
        <f t="shared" si="38"/>
        <v>405.40000000001191</v>
      </c>
      <c r="E276">
        <f t="shared" si="39"/>
        <v>-2.0255568198166429</v>
      </c>
      <c r="F276">
        <f t="shared" si="43"/>
        <v>2.1216652568967818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2.1216652568967818</v>
      </c>
      <c r="L276">
        <f t="shared" si="41"/>
        <v>-4.1472220767134242</v>
      </c>
      <c r="M276">
        <f t="shared" si="42"/>
        <v>17.199450953579209</v>
      </c>
    </row>
    <row r="277" spans="1:13" x14ac:dyDescent="0.25">
      <c r="A277">
        <v>833.24999999998795</v>
      </c>
      <c r="B277">
        <v>240</v>
      </c>
      <c r="C277">
        <f t="shared" si="37"/>
        <v>259.02722629837433</v>
      </c>
      <c r="D277">
        <f t="shared" si="38"/>
        <v>405.35000000001196</v>
      </c>
      <c r="E277">
        <f t="shared" si="39"/>
        <v>-19.02722629837433</v>
      </c>
      <c r="F277">
        <f t="shared" si="43"/>
        <v>2.3565606213271231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2.3565606213271231</v>
      </c>
      <c r="L277">
        <f t="shared" si="41"/>
        <v>-21.383786919701453</v>
      </c>
      <c r="M277">
        <f t="shared" si="42"/>
        <v>457.26634302719498</v>
      </c>
    </row>
    <row r="278" spans="1:13" x14ac:dyDescent="0.25">
      <c r="A278">
        <v>833.29999999998802</v>
      </c>
      <c r="B278">
        <v>253</v>
      </c>
      <c r="C278">
        <f t="shared" si="37"/>
        <v>259.02889577693202</v>
      </c>
      <c r="D278">
        <f t="shared" si="38"/>
        <v>405.30000000001189</v>
      </c>
      <c r="E278">
        <f t="shared" si="39"/>
        <v>-6.0288957769320177</v>
      </c>
      <c r="F278">
        <f t="shared" si="43"/>
        <v>2.6108540139753447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2.6108540139753447</v>
      </c>
      <c r="L278">
        <f t="shared" si="41"/>
        <v>-8.6397497909073628</v>
      </c>
      <c r="M278">
        <f t="shared" si="42"/>
        <v>74.645276449483816</v>
      </c>
    </row>
    <row r="279" spans="1:13" x14ac:dyDescent="0.25">
      <c r="A279">
        <v>833.34999999998797</v>
      </c>
      <c r="B279">
        <v>289</v>
      </c>
      <c r="C279">
        <f t="shared" si="37"/>
        <v>259.03056525548976</v>
      </c>
      <c r="D279">
        <f t="shared" si="38"/>
        <v>405.25000000001194</v>
      </c>
      <c r="E279">
        <f t="shared" si="39"/>
        <v>29.969434744510238</v>
      </c>
      <c r="F279">
        <f t="shared" si="43"/>
        <v>2.885285430054962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2.885285430054962</v>
      </c>
      <c r="L279">
        <f t="shared" si="41"/>
        <v>27.084149314455274</v>
      </c>
      <c r="M279">
        <f t="shared" si="42"/>
        <v>733.55114408770805</v>
      </c>
    </row>
    <row r="280" spans="1:13" x14ac:dyDescent="0.25">
      <c r="A280">
        <v>833.39999999998804</v>
      </c>
      <c r="B280">
        <v>225</v>
      </c>
      <c r="C280">
        <f t="shared" si="37"/>
        <v>259.03223473404745</v>
      </c>
      <c r="D280">
        <f t="shared" si="38"/>
        <v>405.20000000001187</v>
      </c>
      <c r="E280">
        <f t="shared" si="39"/>
        <v>-34.032234734047449</v>
      </c>
      <c r="F280">
        <f t="shared" si="43"/>
        <v>3.1805131649147249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3.1805131649147249</v>
      </c>
      <c r="L280">
        <f t="shared" si="41"/>
        <v>-37.212747898962178</v>
      </c>
      <c r="M280">
        <f t="shared" si="42"/>
        <v>1384.7886061917141</v>
      </c>
    </row>
    <row r="281" spans="1:13" x14ac:dyDescent="0.25">
      <c r="A281">
        <v>833.44999999998799</v>
      </c>
      <c r="B281">
        <v>260</v>
      </c>
      <c r="C281">
        <f t="shared" si="37"/>
        <v>259.03390421260514</v>
      </c>
      <c r="D281">
        <f t="shared" si="38"/>
        <v>405.15000000001191</v>
      </c>
      <c r="E281">
        <f t="shared" si="39"/>
        <v>0.96609578739486324</v>
      </c>
      <c r="F281">
        <f t="shared" si="43"/>
        <v>3.497098247612147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3.497098247612147</v>
      </c>
      <c r="L281">
        <f t="shared" si="41"/>
        <v>-2.5310024602172838</v>
      </c>
      <c r="M281">
        <f t="shared" si="42"/>
        <v>6.4059734536259434</v>
      </c>
    </row>
    <row r="282" spans="1:13" x14ac:dyDescent="0.25">
      <c r="A282">
        <v>833.49999999998795</v>
      </c>
      <c r="B282">
        <v>273</v>
      </c>
      <c r="C282">
        <f t="shared" si="37"/>
        <v>259.03557369116282</v>
      </c>
      <c r="D282">
        <f t="shared" si="38"/>
        <v>405.10000000001196</v>
      </c>
      <c r="E282">
        <f t="shared" si="39"/>
        <v>13.964426308837176</v>
      </c>
      <c r="F282">
        <f t="shared" si="43"/>
        <v>3.8354885507551604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3.8354885507551604</v>
      </c>
      <c r="L282">
        <f t="shared" si="41"/>
        <v>10.128937758082015</v>
      </c>
      <c r="M282">
        <f t="shared" si="42"/>
        <v>102.59538010709953</v>
      </c>
    </row>
    <row r="283" spans="1:13" x14ac:dyDescent="0.25">
      <c r="A283">
        <v>833.54999999998802</v>
      </c>
      <c r="B283">
        <v>251</v>
      </c>
      <c r="C283">
        <f t="shared" si="37"/>
        <v>259.03724316972051</v>
      </c>
      <c r="D283">
        <f t="shared" si="38"/>
        <v>405.05000000001189</v>
      </c>
      <c r="E283">
        <f t="shared" si="39"/>
        <v>-8.0372431697205116</v>
      </c>
      <c r="F283">
        <f t="shared" si="43"/>
        <v>4.1960027959322463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4.1960027959322463</v>
      </c>
      <c r="L283">
        <f t="shared" si="41"/>
        <v>-12.233245965652758</v>
      </c>
      <c r="M283">
        <f t="shared" si="42"/>
        <v>149.65230685615947</v>
      </c>
    </row>
    <row r="284" spans="1:13" x14ac:dyDescent="0.25">
      <c r="A284">
        <v>833.59999999998797</v>
      </c>
      <c r="B284">
        <v>267</v>
      </c>
      <c r="C284">
        <f t="shared" si="37"/>
        <v>259.0389126482782</v>
      </c>
      <c r="D284">
        <f t="shared" si="38"/>
        <v>405.00000000001194</v>
      </c>
      <c r="E284">
        <f t="shared" si="39"/>
        <v>7.961087351721801</v>
      </c>
      <c r="F284">
        <f t="shared" si="43"/>
        <v>4.5788146981089906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4.5788146981089906</v>
      </c>
      <c r="L284">
        <f t="shared" si="41"/>
        <v>3.3822726536128105</v>
      </c>
      <c r="M284">
        <f t="shared" si="42"/>
        <v>11.439768303377043</v>
      </c>
    </row>
    <row r="285" spans="1:13" x14ac:dyDescent="0.25">
      <c r="A285">
        <v>833.64999999998804</v>
      </c>
      <c r="B285">
        <v>279</v>
      </c>
      <c r="C285">
        <f t="shared" si="37"/>
        <v>259.04058212683594</v>
      </c>
      <c r="D285">
        <f t="shared" si="38"/>
        <v>404.95000000001187</v>
      </c>
      <c r="E285">
        <f t="shared" si="39"/>
        <v>19.959417873164057</v>
      </c>
      <c r="F285">
        <f t="shared" si="43"/>
        <v>4.9839375136537702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4.9839375136537702</v>
      </c>
      <c r="L285">
        <f t="shared" si="41"/>
        <v>14.975480359510286</v>
      </c>
      <c r="M285">
        <f t="shared" si="42"/>
        <v>224.26501199807831</v>
      </c>
    </row>
    <row r="286" spans="1:13" x14ac:dyDescent="0.25">
      <c r="A286">
        <v>833.69999999998799</v>
      </c>
      <c r="B286">
        <v>262</v>
      </c>
      <c r="C286">
        <f t="shared" si="37"/>
        <v>259.04225160539363</v>
      </c>
      <c r="D286">
        <f t="shared" si="38"/>
        <v>404.90000000001191</v>
      </c>
      <c r="E286">
        <f t="shared" si="39"/>
        <v>2.9577483946063694</v>
      </c>
      <c r="F286">
        <f t="shared" si="43"/>
        <v>5.4112092743745741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5.4112092743745741</v>
      </c>
      <c r="L286">
        <f t="shared" si="41"/>
        <v>-2.4534608797682047</v>
      </c>
      <c r="M286">
        <f t="shared" si="42"/>
        <v>6.0194702885529727</v>
      </c>
    </row>
    <row r="287" spans="1:13" x14ac:dyDescent="0.25">
      <c r="A287">
        <v>833.74999999998704</v>
      </c>
      <c r="B287">
        <v>253</v>
      </c>
      <c r="C287">
        <f t="shared" si="37"/>
        <v>259.04392108395126</v>
      </c>
      <c r="D287">
        <f t="shared" si="38"/>
        <v>404.85000000001287</v>
      </c>
      <c r="E287">
        <f t="shared" si="39"/>
        <v>-6.0439210839512612</v>
      </c>
      <c r="F287">
        <f t="shared" si="43"/>
        <v>5.8602790034504082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5.8602790034504082</v>
      </c>
      <c r="L287">
        <f t="shared" si="41"/>
        <v>-11.904200087401669</v>
      </c>
      <c r="M287">
        <f t="shared" si="42"/>
        <v>141.7099797208939</v>
      </c>
    </row>
    <row r="288" spans="1:13" x14ac:dyDescent="0.25">
      <c r="A288">
        <v>833.79999999998699</v>
      </c>
      <c r="B288">
        <v>224</v>
      </c>
      <c r="C288">
        <f t="shared" si="37"/>
        <v>259.04559056250901</v>
      </c>
      <c r="D288">
        <f t="shared" si="38"/>
        <v>404.80000000001291</v>
      </c>
      <c r="E288">
        <f t="shared" si="39"/>
        <v>-35.045590562509005</v>
      </c>
      <c r="F288">
        <f t="shared" si="43"/>
        <v>6.3305942176087759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6.3305942176087759</v>
      </c>
      <c r="L288">
        <f t="shared" si="41"/>
        <v>-41.376184780117782</v>
      </c>
      <c r="M288">
        <f t="shared" si="42"/>
        <v>1711.9886669584505</v>
      </c>
    </row>
    <row r="289" spans="1:13" x14ac:dyDescent="0.25">
      <c r="A289">
        <v>833.84999999998695</v>
      </c>
      <c r="B289">
        <v>268</v>
      </c>
      <c r="C289">
        <f t="shared" si="37"/>
        <v>259.04726004106669</v>
      </c>
      <c r="D289">
        <f t="shared" si="38"/>
        <v>404.75000000001296</v>
      </c>
      <c r="E289">
        <f t="shared" si="39"/>
        <v>8.9527399589333072</v>
      </c>
      <c r="F289">
        <f t="shared" si="43"/>
        <v>6.821390022572424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6.821390022572424</v>
      </c>
      <c r="L289">
        <f t="shared" si="41"/>
        <v>2.1313499363608832</v>
      </c>
      <c r="M289">
        <f t="shared" si="42"/>
        <v>4.5426525512255411</v>
      </c>
    </row>
    <row r="290" spans="1:13" x14ac:dyDescent="0.25">
      <c r="A290">
        <v>833.89999999998702</v>
      </c>
      <c r="B290">
        <v>269</v>
      </c>
      <c r="C290">
        <f t="shared" si="37"/>
        <v>259.04892951962438</v>
      </c>
      <c r="D290">
        <f t="shared" si="38"/>
        <v>404.70000000001289</v>
      </c>
      <c r="E290">
        <f t="shared" si="39"/>
        <v>9.9510704803756198</v>
      </c>
      <c r="F290">
        <f t="shared" si="43"/>
        <v>7.3316801056646836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7.3316801056646836</v>
      </c>
      <c r="L290">
        <f t="shared" si="41"/>
        <v>2.6193903747109362</v>
      </c>
      <c r="M290">
        <f t="shared" si="42"/>
        <v>6.8612059351282983</v>
      </c>
    </row>
    <row r="291" spans="1:13" x14ac:dyDescent="0.25">
      <c r="A291">
        <v>833.94999999998697</v>
      </c>
      <c r="B291">
        <v>249</v>
      </c>
      <c r="C291">
        <f t="shared" si="37"/>
        <v>259.05059899818207</v>
      </c>
      <c r="D291">
        <f t="shared" si="38"/>
        <v>404.65000000001294</v>
      </c>
      <c r="E291">
        <f t="shared" si="39"/>
        <v>-10.050598998182068</v>
      </c>
      <c r="F291">
        <f t="shared" si="43"/>
        <v>7.860249919121542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7.860249919121542</v>
      </c>
      <c r="L291">
        <f t="shared" si="41"/>
        <v>-17.910848917303611</v>
      </c>
      <c r="M291">
        <f t="shared" si="42"/>
        <v>320.79850893847589</v>
      </c>
    </row>
    <row r="292" spans="1:13" x14ac:dyDescent="0.25">
      <c r="A292">
        <v>833.99999999998704</v>
      </c>
      <c r="B292">
        <v>257</v>
      </c>
      <c r="C292">
        <f t="shared" si="37"/>
        <v>259.05226847673975</v>
      </c>
      <c r="D292">
        <f t="shared" si="38"/>
        <v>404.60000000001287</v>
      </c>
      <c r="E292">
        <f t="shared" si="39"/>
        <v>-2.052268476739755</v>
      </c>
      <c r="F292">
        <f t="shared" si="43"/>
        <v>8.4056523308422015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8.4056523308422015</v>
      </c>
      <c r="L292">
        <f t="shared" si="41"/>
        <v>-10.457920807581957</v>
      </c>
      <c r="M292">
        <f t="shared" si="42"/>
        <v>109.36810761765564</v>
      </c>
    </row>
    <row r="293" spans="1:13" x14ac:dyDescent="0.25">
      <c r="A293">
        <v>834.04999999998699</v>
      </c>
      <c r="B293">
        <v>281</v>
      </c>
      <c r="C293">
        <f t="shared" si="37"/>
        <v>259.05393795529744</v>
      </c>
      <c r="D293">
        <f t="shared" si="38"/>
        <v>404.55000000001291</v>
      </c>
      <c r="E293">
        <f t="shared" si="39"/>
        <v>21.946062044702558</v>
      </c>
      <c r="F293">
        <f t="shared" si="43"/>
        <v>8.9662059950887798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8.9662059950887798</v>
      </c>
      <c r="L293">
        <f t="shared" si="41"/>
        <v>12.979856049613778</v>
      </c>
      <c r="M293">
        <f t="shared" si="42"/>
        <v>168.47666306869539</v>
      </c>
    </row>
    <row r="294" spans="1:13" x14ac:dyDescent="0.25">
      <c r="A294">
        <v>834.09999999998695</v>
      </c>
      <c r="B294">
        <v>285</v>
      </c>
      <c r="C294">
        <f t="shared" si="37"/>
        <v>259.05560743385513</v>
      </c>
      <c r="D294">
        <f t="shared" si="38"/>
        <v>404.50000000001296</v>
      </c>
      <c r="E294">
        <f t="shared" si="39"/>
        <v>25.94439256614487</v>
      </c>
      <c r="F294">
        <f t="shared" si="43"/>
        <v>9.5399966645276848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9.5399966645276848</v>
      </c>
      <c r="L294">
        <f t="shared" si="41"/>
        <v>16.404395901617185</v>
      </c>
      <c r="M294">
        <f t="shared" si="42"/>
        <v>269.1042048969947</v>
      </c>
    </row>
    <row r="295" spans="1:13" x14ac:dyDescent="0.25">
      <c r="A295">
        <v>834.14999999998702</v>
      </c>
      <c r="B295">
        <v>283</v>
      </c>
      <c r="C295">
        <f t="shared" si="37"/>
        <v>259.05727691241287</v>
      </c>
      <c r="D295">
        <f t="shared" si="38"/>
        <v>404.45000000001289</v>
      </c>
      <c r="E295">
        <f t="shared" si="39"/>
        <v>23.942723087587126</v>
      </c>
      <c r="F295">
        <f t="shared" si="43"/>
        <v>10.12488162688237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10.12488162688237</v>
      </c>
      <c r="L295">
        <f t="shared" si="41"/>
        <v>13.817841460704756</v>
      </c>
      <c r="M295">
        <f t="shared" si="42"/>
        <v>190.93274263317133</v>
      </c>
    </row>
    <row r="296" spans="1:13" x14ac:dyDescent="0.25">
      <c r="A296">
        <v>834.19999999998697</v>
      </c>
      <c r="B296">
        <v>259</v>
      </c>
      <c r="C296">
        <f t="shared" si="37"/>
        <v>259.05894639097056</v>
      </c>
      <c r="D296">
        <f t="shared" si="38"/>
        <v>404.40000000001294</v>
      </c>
      <c r="E296">
        <f t="shared" si="39"/>
        <v>-5.8946390970561424E-2</v>
      </c>
      <c r="F296">
        <f t="shared" si="43"/>
        <v>10.718497404996508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10.718497404996508</v>
      </c>
      <c r="L296">
        <f t="shared" si="41"/>
        <v>-10.77744379596707</v>
      </c>
      <c r="M296">
        <f t="shared" si="42"/>
        <v>116.15329477522909</v>
      </c>
    </row>
    <row r="297" spans="1:13" x14ac:dyDescent="0.25">
      <c r="A297">
        <v>834.24999999998704</v>
      </c>
      <c r="B297">
        <v>282</v>
      </c>
      <c r="C297">
        <f t="shared" si="37"/>
        <v>259.06061586952825</v>
      </c>
      <c r="D297">
        <f t="shared" si="38"/>
        <v>404.35000000001287</v>
      </c>
      <c r="E297">
        <f t="shared" si="39"/>
        <v>22.939384130471751</v>
      </c>
      <c r="F297">
        <f t="shared" si="43"/>
        <v>11.31827080874479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11.31827080874479</v>
      </c>
      <c r="L297">
        <f t="shared" si="41"/>
        <v>11.621113321726961</v>
      </c>
      <c r="M297">
        <f t="shared" si="42"/>
        <v>135.05027483641985</v>
      </c>
    </row>
    <row r="298" spans="1:13" x14ac:dyDescent="0.25">
      <c r="A298">
        <v>834.29999999998699</v>
      </c>
      <c r="B298">
        <v>269</v>
      </c>
      <c r="C298">
        <f t="shared" si="37"/>
        <v>259.06228534808594</v>
      </c>
      <c r="D298">
        <f t="shared" si="38"/>
        <v>404.30000000001291</v>
      </c>
      <c r="E298">
        <f t="shared" si="39"/>
        <v>9.9377146519140638</v>
      </c>
      <c r="F298">
        <f t="shared" si="43"/>
        <v>11.921433371760864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11.921433371760864</v>
      </c>
      <c r="L298">
        <f t="shared" si="41"/>
        <v>-1.9837187198468005</v>
      </c>
      <c r="M298">
        <f t="shared" si="42"/>
        <v>3.9351399594706291</v>
      </c>
    </row>
    <row r="299" spans="1:13" x14ac:dyDescent="0.25">
      <c r="A299">
        <v>834.34999999998695</v>
      </c>
      <c r="B299">
        <v>276</v>
      </c>
      <c r="C299">
        <f t="shared" si="37"/>
        <v>259.06395482664362</v>
      </c>
      <c r="D299">
        <f t="shared" si="38"/>
        <v>404.25000000001296</v>
      </c>
      <c r="E299">
        <f t="shared" si="39"/>
        <v>16.936045173356376</v>
      </c>
      <c r="F299">
        <f t="shared" si="43"/>
        <v>12.52503914652924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12.52503914652924</v>
      </c>
      <c r="L299">
        <f t="shared" si="41"/>
        <v>4.4110060268271365</v>
      </c>
      <c r="M299">
        <f t="shared" si="42"/>
        <v>19.456974168705322</v>
      </c>
    </row>
    <row r="300" spans="1:13" x14ac:dyDescent="0.25">
      <c r="A300">
        <v>834.39999999998702</v>
      </c>
      <c r="B300">
        <v>273</v>
      </c>
      <c r="C300">
        <f t="shared" si="37"/>
        <v>259.06562430520137</v>
      </c>
      <c r="D300">
        <f t="shared" si="38"/>
        <v>404.20000000001289</v>
      </c>
      <c r="E300">
        <f t="shared" si="39"/>
        <v>13.934375694798632</v>
      </c>
      <c r="F300">
        <f t="shared" si="43"/>
        <v>13.125985768883838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13.125985768883838</v>
      </c>
      <c r="L300">
        <f t="shared" si="41"/>
        <v>0.80838992591479375</v>
      </c>
      <c r="M300">
        <f t="shared" si="42"/>
        <v>0.6534942723205257</v>
      </c>
    </row>
    <row r="301" spans="1:13" x14ac:dyDescent="0.25">
      <c r="A301">
        <v>834.44999999998697</v>
      </c>
      <c r="B301">
        <v>271</v>
      </c>
      <c r="C301">
        <f t="shared" si="37"/>
        <v>259.06729378375906</v>
      </c>
      <c r="D301">
        <f t="shared" si="38"/>
        <v>404.15000000001294</v>
      </c>
      <c r="E301">
        <f t="shared" si="39"/>
        <v>11.932706216240945</v>
      </c>
      <c r="F301">
        <f t="shared" si="43"/>
        <v>13.721038638927631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13.721038638927631</v>
      </c>
      <c r="L301">
        <f t="shared" si="41"/>
        <v>-1.7883324226866861</v>
      </c>
      <c r="M301">
        <f t="shared" si="42"/>
        <v>3.1981328540324321</v>
      </c>
    </row>
    <row r="302" spans="1:13" x14ac:dyDescent="0.25">
      <c r="A302">
        <v>834.49999999998704</v>
      </c>
      <c r="B302">
        <v>277</v>
      </c>
      <c r="C302">
        <f t="shared" si="37"/>
        <v>259.06896326231674</v>
      </c>
      <c r="D302">
        <f t="shared" si="38"/>
        <v>404.10000000001287</v>
      </c>
      <c r="E302">
        <f t="shared" si="39"/>
        <v>17.931036737683257</v>
      </c>
      <c r="F302">
        <f t="shared" si="43"/>
        <v>14.306858001067528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14.306858001067528</v>
      </c>
      <c r="L302">
        <f t="shared" si="41"/>
        <v>3.624178736615729</v>
      </c>
      <c r="M302">
        <f t="shared" si="42"/>
        <v>13.134671514937581</v>
      </c>
    </row>
    <row r="303" spans="1:13" x14ac:dyDescent="0.25">
      <c r="A303">
        <v>834.54999999998699</v>
      </c>
      <c r="B303">
        <v>296</v>
      </c>
      <c r="C303">
        <f t="shared" si="37"/>
        <v>259.07063274087443</v>
      </c>
      <c r="D303">
        <f t="shared" si="38"/>
        <v>404.05000000001291</v>
      </c>
      <c r="E303">
        <f t="shared" si="39"/>
        <v>36.92936725912557</v>
      </c>
      <c r="F303">
        <f t="shared" si="43"/>
        <v>14.880028642728394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14.880028642728394</v>
      </c>
      <c r="L303">
        <f t="shared" si="41"/>
        <v>22.049338616397176</v>
      </c>
      <c r="M303">
        <f t="shared" si="42"/>
        <v>486.17333342054371</v>
      </c>
    </row>
    <row r="304" spans="1:13" x14ac:dyDescent="0.25">
      <c r="A304">
        <v>834.59999999998695</v>
      </c>
      <c r="B304">
        <v>305</v>
      </c>
      <c r="C304">
        <f t="shared" si="37"/>
        <v>259.07230221943212</v>
      </c>
      <c r="D304">
        <f t="shared" si="38"/>
        <v>404.00000000001296</v>
      </c>
      <c r="E304">
        <f t="shared" si="39"/>
        <v>45.927697780567883</v>
      </c>
      <c r="F304">
        <f t="shared" si="43"/>
        <v>15.437091871064544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15.437091871064544</v>
      </c>
      <c r="L304">
        <f t="shared" si="41"/>
        <v>30.490605909503337</v>
      </c>
      <c r="M304">
        <f t="shared" si="42"/>
        <v>929.67704872863987</v>
      </c>
    </row>
    <row r="305" spans="1:13" x14ac:dyDescent="0.25">
      <c r="A305">
        <v>834.64999999998702</v>
      </c>
      <c r="B305">
        <v>289</v>
      </c>
      <c r="C305">
        <f t="shared" si="37"/>
        <v>259.0739716979898</v>
      </c>
      <c r="D305">
        <f t="shared" si="38"/>
        <v>403.95000000001289</v>
      </c>
      <c r="E305">
        <f t="shared" si="39"/>
        <v>29.926028302010195</v>
      </c>
      <c r="F305">
        <f t="shared" si="43"/>
        <v>15.974579370882756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15.974579370882756</v>
      </c>
      <c r="L305">
        <f t="shared" si="41"/>
        <v>13.951448931127439</v>
      </c>
      <c r="M305">
        <f t="shared" si="42"/>
        <v>194.64292727785696</v>
      </c>
    </row>
    <row r="306" spans="1:13" x14ac:dyDescent="0.25">
      <c r="A306">
        <v>834.69999999998697</v>
      </c>
      <c r="B306">
        <v>246</v>
      </c>
      <c r="C306">
        <f t="shared" si="37"/>
        <v>259.07564117654755</v>
      </c>
      <c r="D306">
        <f t="shared" si="38"/>
        <v>403.90000000001294</v>
      </c>
      <c r="E306">
        <f t="shared" si="39"/>
        <v>-13.075641176547549</v>
      </c>
      <c r="F306">
        <f t="shared" si="43"/>
        <v>16.489048496784108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16.489048496784108</v>
      </c>
      <c r="L306">
        <f t="shared" si="41"/>
        <v>-29.564689673331657</v>
      </c>
      <c r="M306">
        <f t="shared" si="42"/>
        <v>874.07087548040352</v>
      </c>
    </row>
    <row r="307" spans="1:13" x14ac:dyDescent="0.25">
      <c r="A307">
        <v>834.74999999998704</v>
      </c>
      <c r="B307">
        <v>263</v>
      </c>
      <c r="C307">
        <f t="shared" si="37"/>
        <v>259.07731065510524</v>
      </c>
      <c r="D307">
        <f t="shared" si="38"/>
        <v>403.85000000001287</v>
      </c>
      <c r="E307">
        <f t="shared" si="39"/>
        <v>3.9226893448947635</v>
      </c>
      <c r="F307">
        <f t="shared" si="43"/>
        <v>16.977118509450449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16.977118509450449</v>
      </c>
      <c r="L307">
        <f t="shared" si="41"/>
        <v>-13.054429164555685</v>
      </c>
      <c r="M307">
        <f t="shared" si="42"/>
        <v>170.41812081240204</v>
      </c>
    </row>
    <row r="308" spans="1:13" x14ac:dyDescent="0.25">
      <c r="A308">
        <v>834.79999999998699</v>
      </c>
      <c r="B308">
        <v>256</v>
      </c>
      <c r="C308">
        <f t="shared" si="37"/>
        <v>259.07898013366292</v>
      </c>
      <c r="D308">
        <f t="shared" si="38"/>
        <v>403.80000000001291</v>
      </c>
      <c r="E308">
        <f t="shared" si="39"/>
        <v>-3.0789801336629239</v>
      </c>
      <c r="F308">
        <f t="shared" si="43"/>
        <v>17.435507231330291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17.435507231330291</v>
      </c>
      <c r="L308">
        <f t="shared" si="41"/>
        <v>-20.514487364993215</v>
      </c>
      <c r="M308">
        <f t="shared" si="42"/>
        <v>420.84419184846627</v>
      </c>
    </row>
    <row r="309" spans="1:13" x14ac:dyDescent="0.25">
      <c r="A309">
        <v>834.84999999998604</v>
      </c>
      <c r="B309">
        <v>278</v>
      </c>
      <c r="C309">
        <f t="shared" si="37"/>
        <v>259.08064961222055</v>
      </c>
      <c r="D309">
        <f t="shared" si="38"/>
        <v>403.75000000001387</v>
      </c>
      <c r="E309">
        <f t="shared" si="39"/>
        <v>18.919350387779446</v>
      </c>
      <c r="F309">
        <f t="shared" si="43"/>
        <v>17.861067571957861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17.861067571957861</v>
      </c>
      <c r="L309">
        <f t="shared" si="41"/>
        <v>1.0582828158215847</v>
      </c>
      <c r="M309">
        <f t="shared" si="42"/>
        <v>1.1199625182632622</v>
      </c>
    </row>
    <row r="310" spans="1:13" x14ac:dyDescent="0.25">
      <c r="A310">
        <v>834.89999999998599</v>
      </c>
      <c r="B310">
        <v>284</v>
      </c>
      <c r="C310">
        <f t="shared" si="37"/>
        <v>259.0823190907783</v>
      </c>
      <c r="D310">
        <f t="shared" si="38"/>
        <v>403.70000000001392</v>
      </c>
      <c r="E310">
        <f t="shared" si="39"/>
        <v>24.917680909221701</v>
      </c>
      <c r="F310">
        <f t="shared" si="43"/>
        <v>18.250823358497886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18.250823358497886</v>
      </c>
      <c r="L310">
        <f t="shared" si="41"/>
        <v>6.6668575507238153</v>
      </c>
      <c r="M310">
        <f t="shared" si="42"/>
        <v>44.446989601643146</v>
      </c>
    </row>
    <row r="311" spans="1:13" x14ac:dyDescent="0.25">
      <c r="A311">
        <v>834.94999999998595</v>
      </c>
      <c r="B311">
        <v>270</v>
      </c>
      <c r="C311">
        <f t="shared" si="37"/>
        <v>259.08398856933599</v>
      </c>
      <c r="D311">
        <f t="shared" si="38"/>
        <v>403.65000000001396</v>
      </c>
      <c r="E311">
        <f t="shared" si="39"/>
        <v>10.916011430664014</v>
      </c>
      <c r="F311">
        <f t="shared" si="43"/>
        <v>18.602003903474955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18.602003903474955</v>
      </c>
      <c r="L311">
        <f t="shared" si="41"/>
        <v>-7.6859924728109412</v>
      </c>
      <c r="M311">
        <f t="shared" si="42"/>
        <v>59.07448029210645</v>
      </c>
    </row>
    <row r="312" spans="1:13" x14ac:dyDescent="0.25">
      <c r="A312">
        <v>834.99999999998602</v>
      </c>
      <c r="B312">
        <v>258</v>
      </c>
      <c r="C312">
        <f t="shared" si="37"/>
        <v>259.08565804789367</v>
      </c>
      <c r="D312">
        <f t="shared" si="38"/>
        <v>403.60000000001389</v>
      </c>
      <c r="E312">
        <f t="shared" si="39"/>
        <v>-1.0856580478936735</v>
      </c>
      <c r="F312">
        <f t="shared" si="43"/>
        <v>18.91207674987314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18.91207674987314</v>
      </c>
      <c r="L312">
        <f t="shared" si="41"/>
        <v>-19.997734797766814</v>
      </c>
      <c r="M312">
        <f t="shared" si="42"/>
        <v>399.90939704181369</v>
      </c>
    </row>
    <row r="313" spans="1:13" x14ac:dyDescent="0.25">
      <c r="A313">
        <v>835.04999999998597</v>
      </c>
      <c r="B313">
        <v>266</v>
      </c>
      <c r="C313">
        <f t="shared" si="37"/>
        <v>259.08732752645136</v>
      </c>
      <c r="D313">
        <f t="shared" si="38"/>
        <v>403.55000000001394</v>
      </c>
      <c r="E313">
        <f t="shared" si="39"/>
        <v>6.9126724735486391</v>
      </c>
      <c r="F313">
        <f t="shared" si="43"/>
        <v>19.178778053117195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19.178778053117195</v>
      </c>
      <c r="L313">
        <f t="shared" si="41"/>
        <v>-12.266105579568556</v>
      </c>
      <c r="M313">
        <f t="shared" si="42"/>
        <v>150.45734608912286</v>
      </c>
    </row>
    <row r="314" spans="1:13" x14ac:dyDescent="0.25">
      <c r="A314">
        <v>835.09999999998604</v>
      </c>
      <c r="B314">
        <v>268</v>
      </c>
      <c r="C314">
        <f t="shared" si="37"/>
        <v>259.08899700500905</v>
      </c>
      <c r="D314">
        <f t="shared" si="38"/>
        <v>403.50000000001387</v>
      </c>
      <c r="E314">
        <f t="shared" si="39"/>
        <v>8.9110029949909517</v>
      </c>
      <c r="F314">
        <f t="shared" si="43"/>
        <v>19.400140090654929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19.400140090654929</v>
      </c>
      <c r="L314">
        <f t="shared" si="41"/>
        <v>-10.489137095663978</v>
      </c>
      <c r="M314">
        <f t="shared" si="42"/>
        <v>110.02199701163414</v>
      </c>
    </row>
    <row r="315" spans="1:13" x14ac:dyDescent="0.25">
      <c r="A315">
        <v>835.14999999998599</v>
      </c>
      <c r="B315">
        <v>307</v>
      </c>
      <c r="C315">
        <f t="shared" si="37"/>
        <v>259.09066648356679</v>
      </c>
      <c r="D315">
        <f t="shared" si="38"/>
        <v>403.45000000001392</v>
      </c>
      <c r="E315">
        <f t="shared" si="39"/>
        <v>47.909333516433207</v>
      </c>
      <c r="F315">
        <f t="shared" ref="F315:J365" si="44">F$5*EXP(-(($D315-F$6)^2)/(2*F$7^2))</f>
        <v>19.574515431762652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19.574515431762652</v>
      </c>
      <c r="L315">
        <f t="shared" si="41"/>
        <v>28.334818084670555</v>
      </c>
      <c r="M315">
        <f t="shared" si="42"/>
        <v>802.86191589137354</v>
      </c>
    </row>
    <row r="316" spans="1:13" x14ac:dyDescent="0.25">
      <c r="A316">
        <v>835.19999999998595</v>
      </c>
      <c r="B316">
        <v>319</v>
      </c>
      <c r="C316">
        <f t="shared" si="37"/>
        <v>259.09233596212448</v>
      </c>
      <c r="D316">
        <f t="shared" si="38"/>
        <v>403.40000000001396</v>
      </c>
      <c r="E316">
        <f t="shared" si="39"/>
        <v>59.90766403787552</v>
      </c>
      <c r="F316">
        <f t="shared" si="44"/>
        <v>19.700597352418811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19.700597352418811</v>
      </c>
      <c r="L316">
        <f t="shared" si="41"/>
        <v>40.207066685456709</v>
      </c>
      <c r="M316">
        <f t="shared" si="42"/>
        <v>1616.6082114487629</v>
      </c>
    </row>
    <row r="317" spans="1:13" x14ac:dyDescent="0.25">
      <c r="A317">
        <v>835.24999999998602</v>
      </c>
      <c r="B317">
        <v>274</v>
      </c>
      <c r="C317">
        <f t="shared" si="37"/>
        <v>259.09400544068217</v>
      </c>
      <c r="D317">
        <f t="shared" si="38"/>
        <v>403.35000000001389</v>
      </c>
      <c r="E317">
        <f t="shared" si="39"/>
        <v>14.905994559317833</v>
      </c>
      <c r="F317">
        <f t="shared" si="44"/>
        <v>19.777436141396954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19.777436141396954</v>
      </c>
      <c r="L317">
        <f t="shared" si="41"/>
        <v>-4.8714415820791217</v>
      </c>
      <c r="M317">
        <f t="shared" si="42"/>
        <v>23.730943087609536</v>
      </c>
    </row>
    <row r="318" spans="1:13" x14ac:dyDescent="0.25">
      <c r="A318">
        <v>835.29999999998597</v>
      </c>
      <c r="B318">
        <v>271</v>
      </c>
      <c r="C318">
        <f t="shared" si="37"/>
        <v>259.09567491923985</v>
      </c>
      <c r="D318">
        <f t="shared" si="38"/>
        <v>403.30000000001394</v>
      </c>
      <c r="E318">
        <f t="shared" si="39"/>
        <v>11.904325080760145</v>
      </c>
      <c r="F318">
        <f t="shared" si="44"/>
        <v>19.804451012967689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19.804451012967689</v>
      </c>
      <c r="L318">
        <f t="shared" si="41"/>
        <v>-7.9001259322075441</v>
      </c>
      <c r="M318">
        <f t="shared" si="42"/>
        <v>62.411989744738115</v>
      </c>
    </row>
    <row r="319" spans="1:13" x14ac:dyDescent="0.25">
      <c r="A319">
        <v>835.34999999998604</v>
      </c>
      <c r="B319">
        <v>272</v>
      </c>
      <c r="C319">
        <f t="shared" si="37"/>
        <v>259.09734439779754</v>
      </c>
      <c r="D319">
        <f t="shared" si="38"/>
        <v>403.25000000001387</v>
      </c>
      <c r="E319">
        <f t="shared" si="39"/>
        <v>12.902655602202458</v>
      </c>
      <c r="F319">
        <f t="shared" si="44"/>
        <v>19.781437417188343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19.781437417188343</v>
      </c>
      <c r="L319">
        <f t="shared" si="41"/>
        <v>-6.878781814985885</v>
      </c>
      <c r="M319">
        <f t="shared" si="42"/>
        <v>47.317639258180506</v>
      </c>
    </row>
    <row r="320" spans="1:13" x14ac:dyDescent="0.25">
      <c r="A320">
        <v>835.39999999998599</v>
      </c>
      <c r="B320">
        <v>297</v>
      </c>
      <c r="C320">
        <f t="shared" si="37"/>
        <v>259.09901387635523</v>
      </c>
      <c r="D320">
        <f t="shared" si="38"/>
        <v>403.20000000001392</v>
      </c>
      <c r="E320">
        <f t="shared" si="39"/>
        <v>37.90098612364477</v>
      </c>
      <c r="F320">
        <f t="shared" si="44"/>
        <v>19.708569619066875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19.708569619066875</v>
      </c>
      <c r="L320">
        <f t="shared" si="41"/>
        <v>18.192416504577896</v>
      </c>
      <c r="M320">
        <f t="shared" si="42"/>
        <v>330.96401827603819</v>
      </c>
    </row>
    <row r="321" spans="1:13" x14ac:dyDescent="0.25">
      <c r="A321">
        <v>835.44999999998595</v>
      </c>
      <c r="B321">
        <v>291</v>
      </c>
      <c r="C321">
        <f t="shared" si="37"/>
        <v>259.10068335491292</v>
      </c>
      <c r="D321">
        <f t="shared" si="38"/>
        <v>403.15000000001396</v>
      </c>
      <c r="E321">
        <f t="shared" si="39"/>
        <v>31.899316645087083</v>
      </c>
      <c r="F321">
        <f t="shared" si="44"/>
        <v>19.586398501111358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19.586398501111358</v>
      </c>
      <c r="L321">
        <f t="shared" si="41"/>
        <v>12.312918143975725</v>
      </c>
      <c r="M321">
        <f t="shared" si="42"/>
        <v>151.60795322024663</v>
      </c>
    </row>
    <row r="322" spans="1:13" x14ac:dyDescent="0.25">
      <c r="A322">
        <v>835.49999999998602</v>
      </c>
      <c r="B322">
        <v>300</v>
      </c>
      <c r="C322">
        <f t="shared" si="37"/>
        <v>259.10235283347066</v>
      </c>
      <c r="D322">
        <f t="shared" si="38"/>
        <v>403.10000000001389</v>
      </c>
      <c r="E322">
        <f t="shared" si="39"/>
        <v>40.897647166529339</v>
      </c>
      <c r="F322">
        <f t="shared" si="44"/>
        <v>19.415844628024921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19.415844628024921</v>
      </c>
      <c r="L322">
        <f t="shared" si="41"/>
        <v>21.481802538504418</v>
      </c>
      <c r="M322">
        <f t="shared" si="42"/>
        <v>461.46784030329485</v>
      </c>
    </row>
    <row r="323" spans="1:13" x14ac:dyDescent="0.25">
      <c r="A323">
        <v>835.54999999998597</v>
      </c>
      <c r="B323">
        <v>277</v>
      </c>
      <c r="C323">
        <f t="shared" si="37"/>
        <v>259.10402231202835</v>
      </c>
      <c r="D323">
        <f t="shared" si="38"/>
        <v>403.05000000001394</v>
      </c>
      <c r="E323">
        <f t="shared" si="39"/>
        <v>17.895977687971651</v>
      </c>
      <c r="F323">
        <f t="shared" si="44"/>
        <v>19.198186695681962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19.198186695681962</v>
      </c>
      <c r="L323">
        <f t="shared" si="41"/>
        <v>-1.3022090077103101</v>
      </c>
      <c r="M323">
        <f t="shared" si="42"/>
        <v>1.6957482997618705</v>
      </c>
    </row>
    <row r="324" spans="1:13" x14ac:dyDescent="0.25">
      <c r="A324">
        <v>835.59999999998604</v>
      </c>
      <c r="B324">
        <v>264</v>
      </c>
      <c r="C324">
        <f t="shared" si="37"/>
        <v>259.10569179058604</v>
      </c>
      <c r="D324">
        <f t="shared" si="38"/>
        <v>403.00000000001387</v>
      </c>
      <c r="E324">
        <f t="shared" si="39"/>
        <v>4.8943082094139641</v>
      </c>
      <c r="F324">
        <f t="shared" si="44"/>
        <v>18.935045567122359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18.935045567122359</v>
      </c>
      <c r="L324">
        <f t="shared" si="41"/>
        <v>-14.040737357708394</v>
      </c>
      <c r="M324">
        <f t="shared" si="42"/>
        <v>197.1423055481481</v>
      </c>
    </row>
    <row r="325" spans="1:13" x14ac:dyDescent="0.25">
      <c r="A325">
        <v>835.64999999998599</v>
      </c>
      <c r="B325">
        <v>278</v>
      </c>
      <c r="C325">
        <f t="shared" si="37"/>
        <v>259.10736126914372</v>
      </c>
      <c r="D325">
        <f t="shared" si="38"/>
        <v>402.95000000001392</v>
      </c>
      <c r="E325">
        <f t="shared" si="39"/>
        <v>18.892638730856277</v>
      </c>
      <c r="F325">
        <f t="shared" si="44"/>
        <v>18.628364174357031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18.628364174357031</v>
      </c>
      <c r="L325">
        <f t="shared" si="41"/>
        <v>0.26427455649924525</v>
      </c>
      <c r="M325">
        <f t="shared" si="42"/>
        <v>6.9841041212872768E-2</v>
      </c>
    </row>
    <row r="326" spans="1:13" x14ac:dyDescent="0.25">
      <c r="A326">
        <v>835.69999999998595</v>
      </c>
      <c r="B326">
        <v>259</v>
      </c>
      <c r="C326">
        <f t="shared" si="37"/>
        <v>259.10903074770141</v>
      </c>
      <c r="D326">
        <f t="shared" si="38"/>
        <v>402.90000000001396</v>
      </c>
      <c r="E326">
        <f t="shared" si="39"/>
        <v>-0.10903074770141075</v>
      </c>
      <c r="F326">
        <f t="shared" si="44"/>
        <v>18.28038363453652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18.28038363453652</v>
      </c>
      <c r="L326">
        <f t="shared" si="41"/>
        <v>-18.389414382237931</v>
      </c>
      <c r="M326">
        <f t="shared" si="42"/>
        <v>338.17056132165925</v>
      </c>
    </row>
    <row r="327" spans="1:13" x14ac:dyDescent="0.25">
      <c r="A327">
        <v>835.74999999998602</v>
      </c>
      <c r="B327">
        <v>289</v>
      </c>
      <c r="C327">
        <f t="shared" ref="C327:C390" si="45">$P$12*A327+$Q$12</f>
        <v>259.11070022625915</v>
      </c>
      <c r="D327">
        <f t="shared" ref="D327:D390" si="46">$E$2-A327-$N$5</f>
        <v>402.85000000001389</v>
      </c>
      <c r="E327">
        <f t="shared" ref="E327:E390" si="47">B327-C327</f>
        <v>29.889299773740845</v>
      </c>
      <c r="F327">
        <f t="shared" si="44"/>
        <v>17.893615991081589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17.893615991081589</v>
      </c>
      <c r="L327">
        <f t="shared" ref="L327:L390" si="49">E327-K327</f>
        <v>11.995683782659256</v>
      </c>
      <c r="M327">
        <f t="shared" ref="M327:M390" si="50">(L327)^2</f>
        <v>143.89642941355427</v>
      </c>
    </row>
    <row r="328" spans="1:13" x14ac:dyDescent="0.25">
      <c r="A328">
        <v>835.79999999998597</v>
      </c>
      <c r="B328">
        <v>275</v>
      </c>
      <c r="C328">
        <f t="shared" si="45"/>
        <v>259.11236970481684</v>
      </c>
      <c r="D328">
        <f t="shared" si="46"/>
        <v>402.80000000001394</v>
      </c>
      <c r="E328">
        <f t="shared" si="47"/>
        <v>15.887630295183158</v>
      </c>
      <c r="F328">
        <f t="shared" si="44"/>
        <v>17.470814043312483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17.470814043312483</v>
      </c>
      <c r="L328">
        <f t="shared" si="49"/>
        <v>-1.5831837481293256</v>
      </c>
      <c r="M328">
        <f t="shared" si="50"/>
        <v>2.5064707803408197</v>
      </c>
    </row>
    <row r="329" spans="1:13" x14ac:dyDescent="0.25">
      <c r="A329">
        <v>835.84999999998604</v>
      </c>
      <c r="B329">
        <v>260</v>
      </c>
      <c r="C329">
        <f t="shared" si="45"/>
        <v>259.11403918337453</v>
      </c>
      <c r="D329">
        <f t="shared" si="46"/>
        <v>402.75000000001387</v>
      </c>
      <c r="E329">
        <f t="shared" si="47"/>
        <v>0.88596081662547022</v>
      </c>
      <c r="F329">
        <f t="shared" si="44"/>
        <v>17.014938770939668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17.014938770939668</v>
      </c>
      <c r="L329">
        <f t="shared" si="49"/>
        <v>-16.128977954314198</v>
      </c>
      <c r="M329">
        <f t="shared" si="50"/>
        <v>260.14392985075341</v>
      </c>
    </row>
    <row r="330" spans="1:13" x14ac:dyDescent="0.25">
      <c r="A330">
        <v>835.89999999998599</v>
      </c>
      <c r="B330">
        <v>244</v>
      </c>
      <c r="C330">
        <f t="shared" si="45"/>
        <v>259.11570866193222</v>
      </c>
      <c r="D330">
        <f t="shared" si="46"/>
        <v>402.70000000001392</v>
      </c>
      <c r="E330">
        <f t="shared" si="47"/>
        <v>-15.115708661932217</v>
      </c>
      <c r="F330">
        <f t="shared" si="44"/>
        <v>16.529124891740555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16.529124891740555</v>
      </c>
      <c r="L330">
        <f t="shared" si="49"/>
        <v>-31.644833553672772</v>
      </c>
      <c r="M330">
        <f t="shared" si="50"/>
        <v>1001.3954906396541</v>
      </c>
    </row>
    <row r="331" spans="1:13" x14ac:dyDescent="0.25">
      <c r="A331">
        <v>835.94999999998504</v>
      </c>
      <c r="B331">
        <v>257</v>
      </c>
      <c r="C331">
        <f t="shared" si="45"/>
        <v>259.1173781404899</v>
      </c>
      <c r="D331">
        <f t="shared" si="46"/>
        <v>402.65000000001487</v>
      </c>
      <c r="E331">
        <f t="shared" si="47"/>
        <v>-2.1173781404899046</v>
      </c>
      <c r="F331">
        <f t="shared" si="44"/>
        <v>16.016645111225138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16.016645111225138</v>
      </c>
      <c r="L331">
        <f t="shared" si="49"/>
        <v>-18.134023251715043</v>
      </c>
      <c r="M331">
        <f t="shared" si="50"/>
        <v>328.84279929374179</v>
      </c>
    </row>
    <row r="332" spans="1:13" x14ac:dyDescent="0.25">
      <c r="A332">
        <v>835.99999999998499</v>
      </c>
      <c r="B332">
        <v>271</v>
      </c>
      <c r="C332">
        <f t="shared" si="45"/>
        <v>259.11904761904759</v>
      </c>
      <c r="D332">
        <f t="shared" si="46"/>
        <v>402.60000000001492</v>
      </c>
      <c r="E332">
        <f t="shared" si="47"/>
        <v>11.880952380952408</v>
      </c>
      <c r="F332">
        <f t="shared" si="44"/>
        <v>15.480873631992026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15.480873631992026</v>
      </c>
      <c r="L332">
        <f t="shared" si="49"/>
        <v>-3.5999212510396177</v>
      </c>
      <c r="M332">
        <f t="shared" si="50"/>
        <v>12.959433013686645</v>
      </c>
    </row>
    <row r="333" spans="1:13" x14ac:dyDescent="0.25">
      <c r="A333">
        <v>836.04999999998495</v>
      </c>
      <c r="B333">
        <v>261</v>
      </c>
      <c r="C333">
        <f t="shared" si="45"/>
        <v>259.12071709760528</v>
      </c>
      <c r="D333">
        <f t="shared" si="46"/>
        <v>402.55000000001496</v>
      </c>
      <c r="E333">
        <f t="shared" si="47"/>
        <v>1.8792829023947206</v>
      </c>
      <c r="F333">
        <f t="shared" si="44"/>
        <v>14.925249488020516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14.925249488020516</v>
      </c>
      <c r="L333">
        <f t="shared" si="49"/>
        <v>-13.045966585625795</v>
      </c>
      <c r="M333">
        <f t="shared" si="50"/>
        <v>170.19724415326476</v>
      </c>
    </row>
    <row r="334" spans="1:13" x14ac:dyDescent="0.25">
      <c r="A334">
        <v>836.09999999998502</v>
      </c>
      <c r="B334">
        <v>279</v>
      </c>
      <c r="C334">
        <f t="shared" si="45"/>
        <v>259.12238657616297</v>
      </c>
      <c r="D334">
        <f t="shared" si="46"/>
        <v>402.50000000001489</v>
      </c>
      <c r="E334">
        <f t="shared" si="47"/>
        <v>19.877613423837033</v>
      </c>
      <c r="F334">
        <f t="shared" si="44"/>
        <v>14.353240255076342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14.353240255076342</v>
      </c>
      <c r="L334">
        <f t="shared" si="49"/>
        <v>5.5243731687606914</v>
      </c>
      <c r="M334">
        <f t="shared" si="50"/>
        <v>30.518698907723042</v>
      </c>
    </row>
    <row r="335" spans="1:13" x14ac:dyDescent="0.25">
      <c r="A335">
        <v>836.14999999998497</v>
      </c>
      <c r="B335">
        <v>271</v>
      </c>
      <c r="C335">
        <f t="shared" si="45"/>
        <v>259.12405605472065</v>
      </c>
      <c r="D335">
        <f t="shared" si="46"/>
        <v>402.45000000001494</v>
      </c>
      <c r="E335">
        <f t="shared" si="47"/>
        <v>11.875943945279346</v>
      </c>
      <c r="F335">
        <f t="shared" si="44"/>
        <v>13.768306664464296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13.768306664464296</v>
      </c>
      <c r="L335">
        <f t="shared" si="49"/>
        <v>-1.8923627191849501</v>
      </c>
      <c r="M335">
        <f t="shared" si="50"/>
        <v>3.5810366609610584</v>
      </c>
    </row>
    <row r="336" spans="1:13" x14ac:dyDescent="0.25">
      <c r="A336">
        <v>836.19999999998504</v>
      </c>
      <c r="B336">
        <v>299</v>
      </c>
      <c r="C336">
        <f t="shared" si="45"/>
        <v>259.12572553327834</v>
      </c>
      <c r="D336">
        <f t="shared" si="46"/>
        <v>402.40000000001487</v>
      </c>
      <c r="E336">
        <f t="shared" si="47"/>
        <v>39.874274466721658</v>
      </c>
      <c r="F336">
        <f t="shared" si="44"/>
        <v>13.173868613235438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13.173868613235438</v>
      </c>
      <c r="L336">
        <f t="shared" si="49"/>
        <v>26.70040585348622</v>
      </c>
      <c r="M336">
        <f t="shared" si="50"/>
        <v>712.91167274088127</v>
      </c>
    </row>
    <row r="337" spans="1:13" x14ac:dyDescent="0.25">
      <c r="A337">
        <v>836.24999999998499</v>
      </c>
      <c r="B337">
        <v>279</v>
      </c>
      <c r="C337">
        <f t="shared" si="45"/>
        <v>259.12739501183609</v>
      </c>
      <c r="D337">
        <f t="shared" si="46"/>
        <v>402.35000000001492</v>
      </c>
      <c r="E337">
        <f t="shared" si="47"/>
        <v>19.872604988163914</v>
      </c>
      <c r="F337">
        <f t="shared" si="44"/>
        <v>12.573273021628598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12.573273021628598</v>
      </c>
      <c r="L337">
        <f t="shared" si="49"/>
        <v>7.2993319665353162</v>
      </c>
      <c r="M337">
        <f t="shared" si="50"/>
        <v>53.280247157684329</v>
      </c>
    </row>
    <row r="338" spans="1:13" x14ac:dyDescent="0.25">
      <c r="A338">
        <v>836.29999999998495</v>
      </c>
      <c r="B338">
        <v>285</v>
      </c>
      <c r="C338">
        <f t="shared" si="45"/>
        <v>259.12906449039377</v>
      </c>
      <c r="D338">
        <f t="shared" si="46"/>
        <v>402.30000000001496</v>
      </c>
      <c r="E338">
        <f t="shared" si="47"/>
        <v>25.870935509606227</v>
      </c>
      <c r="F338">
        <f t="shared" si="44"/>
        <v>11.969763938712395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11.969763938712395</v>
      </c>
      <c r="L338">
        <f t="shared" si="49"/>
        <v>13.901171570893831</v>
      </c>
      <c r="M338">
        <f t="shared" si="50"/>
        <v>193.24257104342686</v>
      </c>
    </row>
    <row r="339" spans="1:13" x14ac:dyDescent="0.25">
      <c r="A339">
        <v>836.34999999998502</v>
      </c>
      <c r="B339">
        <v>268</v>
      </c>
      <c r="C339">
        <f t="shared" si="45"/>
        <v>259.13073396895146</v>
      </c>
      <c r="D339">
        <f t="shared" si="46"/>
        <v>402.25000000001489</v>
      </c>
      <c r="E339">
        <f t="shared" si="47"/>
        <v>8.8692660310485394</v>
      </c>
      <c r="F339">
        <f t="shared" si="44"/>
        <v>11.366455241645392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11.366455241645392</v>
      </c>
      <c r="L339">
        <f t="shared" si="49"/>
        <v>-2.4971892105968525</v>
      </c>
      <c r="M339">
        <f t="shared" si="50"/>
        <v>6.2359539535213315</v>
      </c>
    </row>
    <row r="340" spans="1:13" x14ac:dyDescent="0.25">
      <c r="A340">
        <v>836.39999999998497</v>
      </c>
      <c r="B340">
        <v>267</v>
      </c>
      <c r="C340">
        <f t="shared" si="45"/>
        <v>259.13240344750915</v>
      </c>
      <c r="D340">
        <f t="shared" si="46"/>
        <v>402.20000000001494</v>
      </c>
      <c r="E340">
        <f t="shared" si="47"/>
        <v>7.867596552490852</v>
      </c>
      <c r="F340">
        <f t="shared" si="44"/>
        <v>10.766306213892737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10.766306213892737</v>
      </c>
      <c r="L340">
        <f t="shared" si="49"/>
        <v>-2.8987096614018846</v>
      </c>
      <c r="M340">
        <f t="shared" si="50"/>
        <v>8.4025177011046281</v>
      </c>
    </row>
    <row r="341" spans="1:13" x14ac:dyDescent="0.25">
      <c r="A341">
        <v>836.44999999998504</v>
      </c>
      <c r="B341">
        <v>248</v>
      </c>
      <c r="C341">
        <f t="shared" si="45"/>
        <v>259.13407292606684</v>
      </c>
      <c r="D341">
        <f t="shared" si="46"/>
        <v>402.15000000001487</v>
      </c>
      <c r="E341">
        <f t="shared" si="47"/>
        <v>-11.134072926066835</v>
      </c>
      <c r="F341">
        <f t="shared" si="44"/>
        <v>10.17210022481906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10.17210022481906</v>
      </c>
      <c r="L341">
        <f t="shared" si="49"/>
        <v>-21.306173150885897</v>
      </c>
      <c r="M341">
        <f t="shared" si="50"/>
        <v>453.95301433553107</v>
      </c>
    </row>
    <row r="342" spans="1:13" x14ac:dyDescent="0.25">
      <c r="A342">
        <v>836.49999999998499</v>
      </c>
      <c r="B342">
        <v>276</v>
      </c>
      <c r="C342">
        <f t="shared" si="45"/>
        <v>259.13574240462452</v>
      </c>
      <c r="D342">
        <f t="shared" si="46"/>
        <v>402.10000000001492</v>
      </c>
      <c r="E342">
        <f t="shared" si="47"/>
        <v>16.864257595375477</v>
      </c>
      <c r="F342">
        <f t="shared" si="44"/>
        <v>9.5864266688487305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9.5864266688487305</v>
      </c>
      <c r="L342">
        <f t="shared" si="49"/>
        <v>7.2778309265267467</v>
      </c>
      <c r="M342">
        <f t="shared" si="50"/>
        <v>52.966822995109162</v>
      </c>
    </row>
    <row r="343" spans="1:13" x14ac:dyDescent="0.25">
      <c r="A343">
        <v>836.54999999998495</v>
      </c>
      <c r="B343">
        <v>265</v>
      </c>
      <c r="C343">
        <f t="shared" si="45"/>
        <v>259.13741188318227</v>
      </c>
      <c r="D343">
        <f t="shared" si="46"/>
        <v>402.05000000001496</v>
      </c>
      <c r="E343">
        <f t="shared" si="47"/>
        <v>5.862588116817733</v>
      </c>
      <c r="F343">
        <f t="shared" si="44"/>
        <v>9.0116662581614229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9.0116662581614229</v>
      </c>
      <c r="L343">
        <f t="shared" si="49"/>
        <v>-3.1490781413436899</v>
      </c>
      <c r="M343">
        <f t="shared" si="50"/>
        <v>9.9166931402886291</v>
      </c>
    </row>
    <row r="344" spans="1:13" x14ac:dyDescent="0.25">
      <c r="A344">
        <v>836.59999999998502</v>
      </c>
      <c r="B344">
        <v>254</v>
      </c>
      <c r="C344">
        <f t="shared" si="45"/>
        <v>259.13908136173995</v>
      </c>
      <c r="D344">
        <f t="shared" si="46"/>
        <v>402.00000000001489</v>
      </c>
      <c r="E344">
        <f t="shared" si="47"/>
        <v>-5.1390813617399544</v>
      </c>
      <c r="F344">
        <f t="shared" si="44"/>
        <v>8.4499797003551205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8.4499797003551205</v>
      </c>
      <c r="L344">
        <f t="shared" si="49"/>
        <v>-13.589061062095075</v>
      </c>
      <c r="M344">
        <f t="shared" si="50"/>
        <v>184.66258054934852</v>
      </c>
    </row>
    <row r="345" spans="1:13" x14ac:dyDescent="0.25">
      <c r="A345">
        <v>836.64999999998497</v>
      </c>
      <c r="B345">
        <v>276</v>
      </c>
      <c r="C345">
        <f t="shared" si="45"/>
        <v>259.14075084029764</v>
      </c>
      <c r="D345">
        <f t="shared" si="46"/>
        <v>401.95000000001494</v>
      </c>
      <c r="E345">
        <f t="shared" si="47"/>
        <v>16.859249159702358</v>
      </c>
      <c r="F345">
        <f t="shared" si="44"/>
        <v>7.9032997326849062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7.9032997326849062</v>
      </c>
      <c r="L345">
        <f t="shared" si="49"/>
        <v>8.9559494270174511</v>
      </c>
      <c r="M345">
        <f t="shared" si="50"/>
        <v>80.209030139294214</v>
      </c>
    </row>
    <row r="346" spans="1:13" x14ac:dyDescent="0.25">
      <c r="A346">
        <v>836.69999999998504</v>
      </c>
      <c r="B346">
        <v>278</v>
      </c>
      <c r="C346">
        <f t="shared" si="45"/>
        <v>259.14242031885533</v>
      </c>
      <c r="D346">
        <f t="shared" si="46"/>
        <v>401.90000000001487</v>
      </c>
      <c r="E346">
        <f t="shared" si="47"/>
        <v>18.857579681144671</v>
      </c>
      <c r="F346">
        <f t="shared" si="44"/>
        <v>7.3733264287033222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7.3733264287033222</v>
      </c>
      <c r="L346">
        <f t="shared" si="49"/>
        <v>11.484253252441349</v>
      </c>
      <c r="M346">
        <f t="shared" si="50"/>
        <v>131.88807276620969</v>
      </c>
    </row>
    <row r="347" spans="1:13" x14ac:dyDescent="0.25">
      <c r="A347">
        <v>836.74999999998499</v>
      </c>
      <c r="B347">
        <v>282</v>
      </c>
      <c r="C347">
        <f t="shared" si="45"/>
        <v>259.14408979741302</v>
      </c>
      <c r="D347">
        <f t="shared" si="46"/>
        <v>401.85000000001492</v>
      </c>
      <c r="E347">
        <f t="shared" si="47"/>
        <v>22.855910202586983</v>
      </c>
      <c r="F347">
        <f t="shared" si="44"/>
        <v>6.8615256423707534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6.8615256423707534</v>
      </c>
      <c r="L347">
        <f t="shared" si="49"/>
        <v>15.994384560216229</v>
      </c>
      <c r="M347">
        <f t="shared" si="50"/>
        <v>255.82033746008329</v>
      </c>
    </row>
    <row r="348" spans="1:13" x14ac:dyDescent="0.25">
      <c r="A348">
        <v>836.79999999998495</v>
      </c>
      <c r="B348">
        <v>263</v>
      </c>
      <c r="C348">
        <f t="shared" si="45"/>
        <v>259.1457592759707</v>
      </c>
      <c r="D348">
        <f t="shared" si="46"/>
        <v>401.80000000001496</v>
      </c>
      <c r="E348">
        <f t="shared" si="47"/>
        <v>3.854240724029296</v>
      </c>
      <c r="F348">
        <f t="shared" si="44"/>
        <v>6.3691304096300563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6.3691304096300563</v>
      </c>
      <c r="L348">
        <f t="shared" si="49"/>
        <v>-2.5148896856007603</v>
      </c>
      <c r="M348">
        <f t="shared" si="50"/>
        <v>6.3246701307410911</v>
      </c>
    </row>
    <row r="349" spans="1:13" x14ac:dyDescent="0.25">
      <c r="A349">
        <v>836.84999999998502</v>
      </c>
      <c r="B349">
        <v>280</v>
      </c>
      <c r="C349">
        <f t="shared" si="45"/>
        <v>259.14742875452845</v>
      </c>
      <c r="D349">
        <f t="shared" si="46"/>
        <v>401.75000000001489</v>
      </c>
      <c r="E349">
        <f t="shared" si="47"/>
        <v>20.852571245471552</v>
      </c>
      <c r="F349">
        <f t="shared" si="44"/>
        <v>5.8971450889167922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5.8971450889167922</v>
      </c>
      <c r="L349">
        <f t="shared" si="49"/>
        <v>14.955426156554759</v>
      </c>
      <c r="M349">
        <f t="shared" si="50"/>
        <v>223.66477152416226</v>
      </c>
    </row>
    <row r="350" spans="1:13" x14ac:dyDescent="0.25">
      <c r="A350">
        <v>836.89999999998497</v>
      </c>
      <c r="B350">
        <v>305</v>
      </c>
      <c r="C350">
        <f t="shared" si="45"/>
        <v>259.14909823308614</v>
      </c>
      <c r="D350">
        <f t="shared" si="46"/>
        <v>401.70000000001494</v>
      </c>
      <c r="E350">
        <f t="shared" si="47"/>
        <v>45.850901766913864</v>
      </c>
      <c r="F350">
        <f t="shared" si="44"/>
        <v>5.4463519902800943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5.4463519902800943</v>
      </c>
      <c r="L350">
        <f t="shared" si="49"/>
        <v>40.404549776633772</v>
      </c>
      <c r="M350">
        <f t="shared" si="50"/>
        <v>1632.5276426524763</v>
      </c>
    </row>
    <row r="351" spans="1:13" x14ac:dyDescent="0.25">
      <c r="A351">
        <v>836.94999999998504</v>
      </c>
      <c r="B351">
        <v>247</v>
      </c>
      <c r="C351">
        <f t="shared" si="45"/>
        <v>259.15076771164382</v>
      </c>
      <c r="D351">
        <f t="shared" si="46"/>
        <v>401.65000000001487</v>
      </c>
      <c r="E351">
        <f t="shared" si="47"/>
        <v>-12.150767711643823</v>
      </c>
      <c r="F351">
        <f t="shared" si="44"/>
        <v>5.0173202181073773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5.0173202181073773</v>
      </c>
      <c r="L351">
        <f t="shared" si="49"/>
        <v>-17.168087929751202</v>
      </c>
      <c r="M351">
        <f t="shared" si="50"/>
        <v>294.74324316366892</v>
      </c>
    </row>
    <row r="352" spans="1:13" x14ac:dyDescent="0.25">
      <c r="A352">
        <v>836.99999999998499</v>
      </c>
      <c r="B352">
        <v>232</v>
      </c>
      <c r="C352">
        <f t="shared" si="45"/>
        <v>259.15243719020151</v>
      </c>
      <c r="D352">
        <f t="shared" si="46"/>
        <v>401.60000000001492</v>
      </c>
      <c r="E352">
        <f t="shared" si="47"/>
        <v>-27.15243719020151</v>
      </c>
      <c r="F352">
        <f t="shared" si="44"/>
        <v>4.6104164349053525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4.6104164349053525</v>
      </c>
      <c r="L352">
        <f t="shared" si="49"/>
        <v>-31.762853625106864</v>
      </c>
      <c r="M352">
        <f t="shared" si="50"/>
        <v>1008.8788704099643</v>
      </c>
    </row>
    <row r="353" spans="1:13" x14ac:dyDescent="0.25">
      <c r="A353">
        <v>837.04999999998404</v>
      </c>
      <c r="B353">
        <v>269</v>
      </c>
      <c r="C353">
        <f t="shared" si="45"/>
        <v>259.1541066687592</v>
      </c>
      <c r="D353">
        <f t="shared" si="46"/>
        <v>401.55000000001587</v>
      </c>
      <c r="E353">
        <f t="shared" si="47"/>
        <v>9.8458933312408021</v>
      </c>
      <c r="F353">
        <f t="shared" si="44"/>
        <v>4.2258172429380449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4.2258172429380449</v>
      </c>
      <c r="L353">
        <f t="shared" si="49"/>
        <v>5.6200760883027572</v>
      </c>
      <c r="M353">
        <f t="shared" si="50"/>
        <v>31.585255238312421</v>
      </c>
    </row>
    <row r="354" spans="1:13" x14ac:dyDescent="0.25">
      <c r="A354">
        <v>837.09999999998399</v>
      </c>
      <c r="B354">
        <v>241</v>
      </c>
      <c r="C354">
        <f t="shared" si="45"/>
        <v>259.15577614731689</v>
      </c>
      <c r="D354">
        <f t="shared" si="46"/>
        <v>401.50000000001592</v>
      </c>
      <c r="E354">
        <f t="shared" si="47"/>
        <v>-18.155776147316885</v>
      </c>
      <c r="F354">
        <f t="shared" si="44"/>
        <v>3.8635228766114795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3.8635228766114795</v>
      </c>
      <c r="L354">
        <f t="shared" si="49"/>
        <v>-22.019299023928365</v>
      </c>
      <c r="M354">
        <f t="shared" si="50"/>
        <v>484.84952950517265</v>
      </c>
    </row>
    <row r="355" spans="1:13" x14ac:dyDescent="0.25">
      <c r="A355">
        <v>837.14999999998395</v>
      </c>
      <c r="B355">
        <v>263</v>
      </c>
      <c r="C355">
        <f t="shared" si="45"/>
        <v>259.15744562587457</v>
      </c>
      <c r="D355">
        <f t="shared" si="46"/>
        <v>401.45000000001596</v>
      </c>
      <c r="E355">
        <f t="shared" si="47"/>
        <v>3.8425543741254273</v>
      </c>
      <c r="F355">
        <f t="shared" si="44"/>
        <v>3.5233719009273807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3.5233719009273807</v>
      </c>
      <c r="L355">
        <f t="shared" si="49"/>
        <v>0.3191824731980466</v>
      </c>
      <c r="M355">
        <f t="shared" si="50"/>
        <v>0.10187745119682173</v>
      </c>
    </row>
    <row r="356" spans="1:13" x14ac:dyDescent="0.25">
      <c r="A356">
        <v>837.19999999998402</v>
      </c>
      <c r="B356">
        <v>283</v>
      </c>
      <c r="C356">
        <f t="shared" si="45"/>
        <v>259.15911510443226</v>
      </c>
      <c r="D356">
        <f t="shared" si="46"/>
        <v>401.40000000001589</v>
      </c>
      <c r="E356">
        <f t="shared" si="47"/>
        <v>23.84088489556774</v>
      </c>
      <c r="F356">
        <f t="shared" si="44"/>
        <v>3.2050566191353025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3.2050566191353025</v>
      </c>
      <c r="L356">
        <f t="shared" si="49"/>
        <v>20.635828276432438</v>
      </c>
      <c r="M356">
        <f t="shared" si="50"/>
        <v>425.83740865440853</v>
      </c>
    </row>
    <row r="357" spans="1:13" x14ac:dyDescent="0.25">
      <c r="A357">
        <v>837.24999999998397</v>
      </c>
      <c r="B357">
        <v>280</v>
      </c>
      <c r="C357">
        <f t="shared" si="45"/>
        <v>259.16078458298995</v>
      </c>
      <c r="D357">
        <f t="shared" si="46"/>
        <v>401.35000000001594</v>
      </c>
      <c r="E357">
        <f t="shared" si="47"/>
        <v>20.839215417010053</v>
      </c>
      <c r="F357">
        <f t="shared" si="44"/>
        <v>2.9081389060439262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2.9081389060439262</v>
      </c>
      <c r="L357">
        <f t="shared" si="49"/>
        <v>17.931076510966125</v>
      </c>
      <c r="M357">
        <f t="shared" si="50"/>
        <v>321.5235048421211</v>
      </c>
    </row>
    <row r="358" spans="1:13" x14ac:dyDescent="0.25">
      <c r="A358">
        <v>837.29999999998404</v>
      </c>
      <c r="B358">
        <v>245</v>
      </c>
      <c r="C358">
        <f t="shared" si="45"/>
        <v>259.16245406154769</v>
      </c>
      <c r="D358">
        <f t="shared" si="46"/>
        <v>401.30000000001587</v>
      </c>
      <c r="E358">
        <f t="shared" si="47"/>
        <v>-14.162454061547692</v>
      </c>
      <c r="F358">
        <f t="shared" si="44"/>
        <v>2.632066200723425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2.632066200723425</v>
      </c>
      <c r="L358">
        <f t="shared" si="49"/>
        <v>-16.794520262271117</v>
      </c>
      <c r="M358">
        <f t="shared" si="50"/>
        <v>282.05591083983512</v>
      </c>
    </row>
    <row r="359" spans="1:13" x14ac:dyDescent="0.25">
      <c r="A359">
        <v>837.34999999998399</v>
      </c>
      <c r="B359">
        <v>254</v>
      </c>
      <c r="C359">
        <f t="shared" si="45"/>
        <v>259.16412354010538</v>
      </c>
      <c r="D359">
        <f t="shared" si="46"/>
        <v>401.25000000001592</v>
      </c>
      <c r="E359">
        <f t="shared" si="47"/>
        <v>-5.1641235401053791</v>
      </c>
      <c r="F359">
        <f t="shared" si="44"/>
        <v>2.3761874134369161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2.3761874134369161</v>
      </c>
      <c r="L359">
        <f t="shared" si="49"/>
        <v>-7.5403109535422956</v>
      </c>
      <c r="M359">
        <f t="shared" si="50"/>
        <v>56.856289276109926</v>
      </c>
    </row>
    <row r="360" spans="1:13" x14ac:dyDescent="0.25">
      <c r="A360">
        <v>837.39999999998395</v>
      </c>
      <c r="B360">
        <v>277</v>
      </c>
      <c r="C360">
        <f t="shared" si="45"/>
        <v>259.16579301866307</v>
      </c>
      <c r="D360">
        <f t="shared" si="46"/>
        <v>401.20000000001596</v>
      </c>
      <c r="E360">
        <f t="shared" si="47"/>
        <v>17.834206981336933</v>
      </c>
      <c r="F360">
        <f t="shared" si="44"/>
        <v>2.1397685254376517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2.1397685254376517</v>
      </c>
      <c r="L360">
        <f t="shared" si="49"/>
        <v>15.694438455899281</v>
      </c>
      <c r="M360">
        <f t="shared" si="50"/>
        <v>246.31539844601019</v>
      </c>
    </row>
    <row r="361" spans="1:13" x14ac:dyDescent="0.25">
      <c r="A361">
        <v>837.44999999998402</v>
      </c>
      <c r="B361">
        <v>249</v>
      </c>
      <c r="C361">
        <f t="shared" si="45"/>
        <v>259.16746249722075</v>
      </c>
      <c r="D361">
        <f t="shared" si="46"/>
        <v>401.15000000001589</v>
      </c>
      <c r="E361">
        <f t="shared" si="47"/>
        <v>-10.167462497220754</v>
      </c>
      <c r="F361">
        <f t="shared" si="44"/>
        <v>1.9220076861945739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1.9220076861945739</v>
      </c>
      <c r="L361">
        <f t="shared" si="49"/>
        <v>-12.089470183415328</v>
      </c>
      <c r="M361">
        <f t="shared" si="50"/>
        <v>146.15528931568824</v>
      </c>
    </row>
    <row r="362" spans="1:13" x14ac:dyDescent="0.25">
      <c r="A362">
        <v>837.49999999998397</v>
      </c>
      <c r="B362">
        <v>273</v>
      </c>
      <c r="C362">
        <f t="shared" si="45"/>
        <v>259.16913197577844</v>
      </c>
      <c r="D362">
        <f t="shared" si="46"/>
        <v>401.10000000001594</v>
      </c>
      <c r="E362">
        <f t="shared" si="47"/>
        <v>13.830868024221559</v>
      </c>
      <c r="F362">
        <f t="shared" si="44"/>
        <v>1.7220496397690401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1.7220496397690401</v>
      </c>
      <c r="L362">
        <f t="shared" si="49"/>
        <v>12.108818384452519</v>
      </c>
      <c r="M362">
        <f t="shared" si="50"/>
        <v>146.62348266765531</v>
      </c>
    </row>
    <row r="363" spans="1:13" x14ac:dyDescent="0.25">
      <c r="A363">
        <v>837.54999999998404</v>
      </c>
      <c r="B363">
        <v>267</v>
      </c>
      <c r="C363">
        <f t="shared" si="45"/>
        <v>259.17080145433613</v>
      </c>
      <c r="D363">
        <f t="shared" si="46"/>
        <v>401.05000000001587</v>
      </c>
      <c r="E363">
        <f t="shared" si="47"/>
        <v>7.8291985456638713</v>
      </c>
      <c r="F363">
        <f t="shared" si="44"/>
        <v>1.5389993398377946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1.5389993398377946</v>
      </c>
      <c r="L363">
        <f t="shared" si="49"/>
        <v>6.2901992058260765</v>
      </c>
      <c r="M363">
        <f t="shared" si="50"/>
        <v>39.566606048975004</v>
      </c>
    </row>
    <row r="364" spans="1:13" x14ac:dyDescent="0.25">
      <c r="A364">
        <v>837.59999999998399</v>
      </c>
      <c r="B364">
        <v>266</v>
      </c>
      <c r="C364">
        <f t="shared" si="45"/>
        <v>259.17247093289387</v>
      </c>
      <c r="D364">
        <f t="shared" si="46"/>
        <v>401.00000000001592</v>
      </c>
      <c r="E364">
        <f t="shared" si="47"/>
        <v>6.8275290671061271</v>
      </c>
      <c r="F364">
        <f t="shared" si="44"/>
        <v>1.3719346405711506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1.3719346405711506</v>
      </c>
      <c r="L364">
        <f t="shared" si="49"/>
        <v>5.4555944265349767</v>
      </c>
      <c r="M364">
        <f t="shared" si="50"/>
        <v>29.763510546839502</v>
      </c>
    </row>
    <row r="365" spans="1:13" x14ac:dyDescent="0.25">
      <c r="A365">
        <v>837.64999999998395</v>
      </c>
      <c r="B365">
        <v>284</v>
      </c>
      <c r="C365">
        <f t="shared" si="45"/>
        <v>259.17414041145156</v>
      </c>
      <c r="D365">
        <f t="shared" si="46"/>
        <v>400.95000000001596</v>
      </c>
      <c r="E365">
        <f t="shared" si="47"/>
        <v>24.82585958854844</v>
      </c>
      <c r="F365">
        <f t="shared" si="44"/>
        <v>1.2199179775893743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1.2199179775893743</v>
      </c>
      <c r="L365">
        <f t="shared" si="49"/>
        <v>23.605941610959064</v>
      </c>
      <c r="M365">
        <f t="shared" si="50"/>
        <v>557.24047934000862</v>
      </c>
    </row>
    <row r="366" spans="1:13" x14ac:dyDescent="0.25">
      <c r="A366">
        <v>837.69999999998402</v>
      </c>
      <c r="B366">
        <v>263</v>
      </c>
      <c r="C366">
        <f t="shared" si="45"/>
        <v>259.17580989000925</v>
      </c>
      <c r="D366">
        <f t="shared" si="46"/>
        <v>400.90000000001589</v>
      </c>
      <c r="E366">
        <f t="shared" si="47"/>
        <v>3.8241901099907523</v>
      </c>
      <c r="F366">
        <f t="shared" ref="F366:J416" si="51">F$5*EXP(-(($D366-F$6)^2)/(2*F$7^2))</f>
        <v>1.0820069791125499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1.0820069791125499</v>
      </c>
      <c r="L366">
        <f t="shared" si="49"/>
        <v>2.7421831308782023</v>
      </c>
      <c r="M366">
        <f t="shared" si="50"/>
        <v>7.5195683232729804</v>
      </c>
    </row>
    <row r="367" spans="1:13" x14ac:dyDescent="0.25">
      <c r="A367">
        <v>837.74999999998397</v>
      </c>
      <c r="B367">
        <v>260</v>
      </c>
      <c r="C367">
        <f t="shared" si="45"/>
        <v>259.17747936856694</v>
      </c>
      <c r="D367">
        <f t="shared" si="46"/>
        <v>400.85000000001594</v>
      </c>
      <c r="E367">
        <f t="shared" si="47"/>
        <v>0.82252063143306486</v>
      </c>
      <c r="F367">
        <f t="shared" si="51"/>
        <v>0.95726397166695842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0.95726397166695842</v>
      </c>
      <c r="L367">
        <f t="shared" si="49"/>
        <v>-0.13474334023389356</v>
      </c>
      <c r="M367">
        <f t="shared" si="50"/>
        <v>1.8155767737386801E-2</v>
      </c>
    </row>
    <row r="368" spans="1:13" x14ac:dyDescent="0.25">
      <c r="A368">
        <v>837.79999999998404</v>
      </c>
      <c r="B368">
        <v>252</v>
      </c>
      <c r="C368">
        <f t="shared" si="45"/>
        <v>259.17914884712462</v>
      </c>
      <c r="D368">
        <f t="shared" si="46"/>
        <v>400.80000000001587</v>
      </c>
      <c r="E368">
        <f t="shared" si="47"/>
        <v>-7.1791488471246225</v>
      </c>
      <c r="F368">
        <f t="shared" si="51"/>
        <v>0.84476436702617452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0.84476436702617452</v>
      </c>
      <c r="L368">
        <f t="shared" si="49"/>
        <v>-8.0239132141507969</v>
      </c>
      <c r="M368">
        <f t="shared" si="50"/>
        <v>64.383183268223775</v>
      </c>
    </row>
    <row r="369" spans="1:13" x14ac:dyDescent="0.25">
      <c r="A369">
        <v>837.84999999998399</v>
      </c>
      <c r="B369">
        <v>267</v>
      </c>
      <c r="C369">
        <f t="shared" si="45"/>
        <v>259.18081832568231</v>
      </c>
      <c r="D369">
        <f t="shared" si="46"/>
        <v>400.75000000001592</v>
      </c>
      <c r="E369">
        <f t="shared" si="47"/>
        <v>7.8191816743176901</v>
      </c>
      <c r="F369">
        <f t="shared" si="51"/>
        <v>0.7436039371719716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0.7436039371719716</v>
      </c>
      <c r="L369">
        <f t="shared" si="49"/>
        <v>7.0755777371457187</v>
      </c>
      <c r="M369">
        <f t="shared" si="50"/>
        <v>50.063800314392132</v>
      </c>
    </row>
    <row r="370" spans="1:13" x14ac:dyDescent="0.25">
      <c r="A370">
        <v>837.89999999998395</v>
      </c>
      <c r="B370">
        <v>247</v>
      </c>
      <c r="C370">
        <f t="shared" si="45"/>
        <v>259.18248780424005</v>
      </c>
      <c r="D370">
        <f t="shared" si="46"/>
        <v>400.70000000001596</v>
      </c>
      <c r="E370">
        <f t="shared" si="47"/>
        <v>-12.182487804240054</v>
      </c>
      <c r="F370">
        <f t="shared" si="51"/>
        <v>0.65290500174446642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0.65290500174446642</v>
      </c>
      <c r="L370">
        <f t="shared" si="49"/>
        <v>-12.835392805984521</v>
      </c>
      <c r="M370">
        <f t="shared" si="50"/>
        <v>164.7473084839192</v>
      </c>
    </row>
    <row r="371" spans="1:13" x14ac:dyDescent="0.25">
      <c r="A371">
        <v>837.94999999998402</v>
      </c>
      <c r="B371">
        <v>265</v>
      </c>
      <c r="C371">
        <f t="shared" si="45"/>
        <v>259.18415728279774</v>
      </c>
      <c r="D371">
        <f t="shared" si="46"/>
        <v>400.65000000001589</v>
      </c>
      <c r="E371">
        <f t="shared" si="47"/>
        <v>5.8158427172022584</v>
      </c>
      <c r="F371">
        <f t="shared" si="51"/>
        <v>0.57182156766486147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0.57182156766486147</v>
      </c>
      <c r="L371">
        <f t="shared" si="49"/>
        <v>5.2440211495373967</v>
      </c>
      <c r="M371">
        <f t="shared" si="50"/>
        <v>27.499757816795519</v>
      </c>
    </row>
    <row r="372" spans="1:13" x14ac:dyDescent="0.25">
      <c r="A372">
        <v>837.99999999998397</v>
      </c>
      <c r="B372">
        <v>258</v>
      </c>
      <c r="C372">
        <f t="shared" si="45"/>
        <v>259.18582676135543</v>
      </c>
      <c r="D372">
        <f t="shared" si="46"/>
        <v>400.60000000001594</v>
      </c>
      <c r="E372">
        <f t="shared" si="47"/>
        <v>-1.185826761355429</v>
      </c>
      <c r="F372">
        <f t="shared" si="51"/>
        <v>0.49954347326773701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0.49954347326773701</v>
      </c>
      <c r="L372">
        <f t="shared" si="49"/>
        <v>-1.685370234623166</v>
      </c>
      <c r="M372">
        <f t="shared" si="50"/>
        <v>2.8404728277537457</v>
      </c>
    </row>
    <row r="373" spans="1:13" x14ac:dyDescent="0.25">
      <c r="A373">
        <v>838.04999999998404</v>
      </c>
      <c r="B373">
        <v>224</v>
      </c>
      <c r="C373">
        <f t="shared" si="45"/>
        <v>259.18749623991312</v>
      </c>
      <c r="D373">
        <f t="shared" si="46"/>
        <v>400.55000000001587</v>
      </c>
      <c r="E373">
        <f t="shared" si="47"/>
        <v>-35.187496239913116</v>
      </c>
      <c r="F373">
        <f t="shared" si="51"/>
        <v>0.43529959944100471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0.43529959944100471</v>
      </c>
      <c r="L373">
        <f t="shared" si="49"/>
        <v>-35.622795839354119</v>
      </c>
      <c r="M373">
        <f t="shared" si="50"/>
        <v>1268.9835834123051</v>
      </c>
    </row>
    <row r="374" spans="1:13" x14ac:dyDescent="0.25">
      <c r="A374">
        <v>838.09999999998399</v>
      </c>
      <c r="B374">
        <v>229</v>
      </c>
      <c r="C374">
        <f t="shared" si="45"/>
        <v>259.1891657184708</v>
      </c>
      <c r="D374">
        <f t="shared" si="46"/>
        <v>400.50000000001592</v>
      </c>
      <c r="E374">
        <f t="shared" si="47"/>
        <v>-30.189165718470804</v>
      </c>
      <c r="F374">
        <f t="shared" si="51"/>
        <v>0.37836021801824654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0.37836021801824654</v>
      </c>
      <c r="L374">
        <f t="shared" si="49"/>
        <v>-30.567525936489051</v>
      </c>
      <c r="M374">
        <f t="shared" si="50"/>
        <v>934.37364187793082</v>
      </c>
    </row>
    <row r="375" spans="1:13" x14ac:dyDescent="0.25">
      <c r="A375">
        <v>838.14999999998304</v>
      </c>
      <c r="B375">
        <v>263</v>
      </c>
      <c r="C375">
        <f t="shared" si="45"/>
        <v>259.19083519702849</v>
      </c>
      <c r="D375">
        <f t="shared" si="46"/>
        <v>400.45000000001687</v>
      </c>
      <c r="E375">
        <f t="shared" si="47"/>
        <v>3.8091648029715088</v>
      </c>
      <c r="F375">
        <f t="shared" si="51"/>
        <v>0.32803855311541275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0.32803855311541275</v>
      </c>
      <c r="L375">
        <f t="shared" si="49"/>
        <v>3.481126249856096</v>
      </c>
      <c r="M375">
        <f t="shared" si="50"/>
        <v>12.118239967437166</v>
      </c>
    </row>
    <row r="376" spans="1:13" x14ac:dyDescent="0.25">
      <c r="A376">
        <v>838.19999999998299</v>
      </c>
      <c r="B376">
        <v>263</v>
      </c>
      <c r="C376">
        <f t="shared" si="45"/>
        <v>259.19250467558618</v>
      </c>
      <c r="D376">
        <f t="shared" si="46"/>
        <v>400.40000000001692</v>
      </c>
      <c r="E376">
        <f t="shared" si="47"/>
        <v>3.8074953244138214</v>
      </c>
      <c r="F376">
        <f t="shared" si="51"/>
        <v>0.28369163444701462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0.28369163444701462</v>
      </c>
      <c r="L376">
        <f t="shared" si="49"/>
        <v>3.5238036899668068</v>
      </c>
      <c r="M376">
        <f t="shared" si="50"/>
        <v>12.417192445423684</v>
      </c>
    </row>
    <row r="377" spans="1:13" x14ac:dyDescent="0.25">
      <c r="A377">
        <v>838.24999999998295</v>
      </c>
      <c r="B377">
        <v>280</v>
      </c>
      <c r="C377">
        <f t="shared" si="45"/>
        <v>259.19417415414387</v>
      </c>
      <c r="D377">
        <f t="shared" si="46"/>
        <v>400.35000000001696</v>
      </c>
      <c r="E377">
        <f t="shared" si="47"/>
        <v>20.805825845856134</v>
      </c>
      <c r="F377">
        <f t="shared" si="51"/>
        <v>0.24472052309252601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0.24472052309252601</v>
      </c>
      <c r="L377">
        <f t="shared" si="49"/>
        <v>20.561105322763609</v>
      </c>
      <c r="M377">
        <f t="shared" si="50"/>
        <v>422.759052093778</v>
      </c>
    </row>
    <row r="378" spans="1:13" x14ac:dyDescent="0.25">
      <c r="A378">
        <v>838.29999999998302</v>
      </c>
      <c r="B378">
        <v>250</v>
      </c>
      <c r="C378">
        <f t="shared" si="45"/>
        <v>259.19584363270155</v>
      </c>
      <c r="D378">
        <f t="shared" si="46"/>
        <v>400.30000000001689</v>
      </c>
      <c r="E378">
        <f t="shared" si="47"/>
        <v>-9.1958436327015534</v>
      </c>
      <c r="F378">
        <f t="shared" si="51"/>
        <v>0.21056998987989115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0.21056998987989115</v>
      </c>
      <c r="L378">
        <f t="shared" si="49"/>
        <v>-9.4064136225814448</v>
      </c>
      <c r="M378">
        <f t="shared" si="50"/>
        <v>88.480617239085774</v>
      </c>
    </row>
    <row r="379" spans="1:13" x14ac:dyDescent="0.25">
      <c r="A379">
        <v>838.34999999998297</v>
      </c>
      <c r="B379">
        <v>269</v>
      </c>
      <c r="C379">
        <f t="shared" si="45"/>
        <v>259.19751311125924</v>
      </c>
      <c r="D379">
        <f t="shared" si="46"/>
        <v>400.25000000001694</v>
      </c>
      <c r="E379">
        <f t="shared" si="47"/>
        <v>9.8024868887407592</v>
      </c>
      <c r="F379">
        <f t="shared" si="51"/>
        <v>0.18072772484004265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0.18072772484004265</v>
      </c>
      <c r="L379">
        <f t="shared" si="49"/>
        <v>9.6217591639007161</v>
      </c>
      <c r="M379">
        <f t="shared" si="50"/>
        <v>92.578249408107411</v>
      </c>
    </row>
    <row r="380" spans="1:13" x14ac:dyDescent="0.25">
      <c r="A380">
        <v>838.39999999998304</v>
      </c>
      <c r="B380">
        <v>260</v>
      </c>
      <c r="C380">
        <f t="shared" si="45"/>
        <v>259.19918258981699</v>
      </c>
      <c r="D380">
        <f t="shared" si="46"/>
        <v>400.20000000001687</v>
      </c>
      <c r="E380">
        <f t="shared" si="47"/>
        <v>0.800817410183015</v>
      </c>
      <c r="F380">
        <f t="shared" si="51"/>
        <v>0.15472315318465449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0.15472315318465449</v>
      </c>
      <c r="L380">
        <f t="shared" si="49"/>
        <v>0.64609425699836054</v>
      </c>
      <c r="M380">
        <f t="shared" si="50"/>
        <v>0.41743778892626354</v>
      </c>
    </row>
    <row r="381" spans="1:13" x14ac:dyDescent="0.25">
      <c r="A381">
        <v>838.44999999998299</v>
      </c>
      <c r="B381">
        <v>233</v>
      </c>
      <c r="C381">
        <f t="shared" si="45"/>
        <v>259.20085206837467</v>
      </c>
      <c r="D381">
        <f t="shared" si="46"/>
        <v>400.15000000001692</v>
      </c>
      <c r="E381">
        <f t="shared" si="47"/>
        <v>-26.200852068374672</v>
      </c>
      <c r="F381">
        <f t="shared" si="51"/>
        <v>0.13212592928378963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0.13212592928378963</v>
      </c>
      <c r="L381">
        <f t="shared" si="49"/>
        <v>-26.33297799765846</v>
      </c>
      <c r="M381">
        <f t="shared" si="50"/>
        <v>693.42573022516456</v>
      </c>
    </row>
    <row r="382" spans="1:13" x14ac:dyDescent="0.25">
      <c r="A382">
        <v>838.49999999998295</v>
      </c>
      <c r="B382">
        <v>254</v>
      </c>
      <c r="C382">
        <f t="shared" si="45"/>
        <v>259.20252154693236</v>
      </c>
      <c r="D382">
        <f t="shared" si="46"/>
        <v>400.10000000001696</v>
      </c>
      <c r="E382">
        <f t="shared" si="47"/>
        <v>-5.2025215469323598</v>
      </c>
      <c r="F382">
        <f t="shared" si="51"/>
        <v>0.11254417534780647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0.11254417534780647</v>
      </c>
      <c r="L382">
        <f t="shared" si="49"/>
        <v>-5.315065722280166</v>
      </c>
      <c r="M382">
        <f t="shared" si="50"/>
        <v>28.249923632157582</v>
      </c>
    </row>
    <row r="383" spans="1:13" x14ac:dyDescent="0.25">
      <c r="A383">
        <v>838.54999999998302</v>
      </c>
      <c r="B383">
        <v>266</v>
      </c>
      <c r="C383">
        <f t="shared" si="45"/>
        <v>259.20419102549005</v>
      </c>
      <c r="D383">
        <f t="shared" si="46"/>
        <v>400.05000000001689</v>
      </c>
      <c r="E383">
        <f t="shared" si="47"/>
        <v>6.7958089745099528</v>
      </c>
      <c r="F383">
        <f t="shared" si="51"/>
        <v>9.5622526182165352E-2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9.5622526182165352E-2</v>
      </c>
      <c r="L383">
        <f t="shared" si="49"/>
        <v>6.7001864483277878</v>
      </c>
      <c r="M383">
        <f t="shared" si="50"/>
        <v>44.892498442355333</v>
      </c>
    </row>
    <row r="384" spans="1:13" x14ac:dyDescent="0.25">
      <c r="A384">
        <v>838.59999999998297</v>
      </c>
      <c r="B384">
        <v>263</v>
      </c>
      <c r="C384">
        <f t="shared" si="45"/>
        <v>259.20586050404773</v>
      </c>
      <c r="D384">
        <f t="shared" si="46"/>
        <v>400.00000000001694</v>
      </c>
      <c r="E384">
        <f t="shared" si="47"/>
        <v>3.7941394959522654</v>
      </c>
      <c r="F384">
        <f t="shared" si="51"/>
        <v>8.10400356636643E-2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8.10400356636643E-2</v>
      </c>
      <c r="L384">
        <f t="shared" si="49"/>
        <v>3.7130994602886012</v>
      </c>
      <c r="M384">
        <f t="shared" si="50"/>
        <v>13.787107601995501</v>
      </c>
    </row>
    <row r="385" spans="1:13" x14ac:dyDescent="0.25">
      <c r="A385">
        <v>838.64999999998304</v>
      </c>
      <c r="B385">
        <v>261</v>
      </c>
      <c r="C385">
        <f t="shared" si="45"/>
        <v>259.20752998260548</v>
      </c>
      <c r="D385">
        <f t="shared" si="46"/>
        <v>399.95000000001687</v>
      </c>
      <c r="E385">
        <f t="shared" si="47"/>
        <v>1.7924700173945212</v>
      </c>
      <c r="F385">
        <f t="shared" si="51"/>
        <v>6.8507994665820485E-2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6.8507994665820485E-2</v>
      </c>
      <c r="L385">
        <f t="shared" si="49"/>
        <v>1.7239620227287007</v>
      </c>
      <c r="M385">
        <f t="shared" si="50"/>
        <v>2.9720450558108333</v>
      </c>
    </row>
    <row r="386" spans="1:13" x14ac:dyDescent="0.25">
      <c r="A386">
        <v>838.69999999998299</v>
      </c>
      <c r="B386">
        <v>270</v>
      </c>
      <c r="C386">
        <f t="shared" si="45"/>
        <v>259.20919946116317</v>
      </c>
      <c r="D386">
        <f t="shared" si="46"/>
        <v>399.90000000001692</v>
      </c>
      <c r="E386">
        <f t="shared" si="47"/>
        <v>10.790800538836834</v>
      </c>
      <c r="F386">
        <f t="shared" si="51"/>
        <v>5.7767704191162193E-2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5.7767704191162193E-2</v>
      </c>
      <c r="L386">
        <f t="shared" si="49"/>
        <v>10.733032834645671</v>
      </c>
      <c r="M386">
        <f t="shared" si="50"/>
        <v>115.19799382958209</v>
      </c>
    </row>
    <row r="387" spans="1:13" x14ac:dyDescent="0.25">
      <c r="A387">
        <v>838.74999999998295</v>
      </c>
      <c r="B387">
        <v>242</v>
      </c>
      <c r="C387">
        <f t="shared" si="45"/>
        <v>259.21086893972085</v>
      </c>
      <c r="D387">
        <f t="shared" si="46"/>
        <v>399.85000000001696</v>
      </c>
      <c r="E387">
        <f t="shared" si="47"/>
        <v>-17.210868939720854</v>
      </c>
      <c r="F387">
        <f t="shared" si="51"/>
        <v>4.8588241577968795E-2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4.8588241577968795E-2</v>
      </c>
      <c r="L387">
        <f t="shared" si="49"/>
        <v>-17.259457181298821</v>
      </c>
      <c r="M387">
        <f t="shared" si="50"/>
        <v>297.88886219308745</v>
      </c>
    </row>
    <row r="388" spans="1:13" x14ac:dyDescent="0.25">
      <c r="A388">
        <v>838.79999999998302</v>
      </c>
      <c r="B388">
        <v>246</v>
      </c>
      <c r="C388">
        <f t="shared" si="45"/>
        <v>259.21253841827854</v>
      </c>
      <c r="D388">
        <f t="shared" si="46"/>
        <v>399.80000000001689</v>
      </c>
      <c r="E388">
        <f t="shared" si="47"/>
        <v>-13.212538418278541</v>
      </c>
      <c r="F388">
        <f t="shared" si="51"/>
        <v>4.0764251955675936E-2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4.0764251955675936E-2</v>
      </c>
      <c r="L388">
        <f t="shared" si="49"/>
        <v>-13.253302670234216</v>
      </c>
      <c r="M388">
        <f t="shared" si="50"/>
        <v>175.65003166883741</v>
      </c>
    </row>
    <row r="389" spans="1:13" x14ac:dyDescent="0.25">
      <c r="A389">
        <v>838.84999999998297</v>
      </c>
      <c r="B389">
        <v>257</v>
      </c>
      <c r="C389">
        <f t="shared" si="45"/>
        <v>259.21420789683623</v>
      </c>
      <c r="D389">
        <f t="shared" si="46"/>
        <v>399.75000000001694</v>
      </c>
      <c r="E389">
        <f t="shared" si="47"/>
        <v>-2.2142078968362284</v>
      </c>
      <c r="F389">
        <f t="shared" si="51"/>
        <v>3.4113791709369179E-2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3.4113791709369179E-2</v>
      </c>
      <c r="L389">
        <f t="shared" si="49"/>
        <v>-2.2483216885455977</v>
      </c>
      <c r="M389">
        <f t="shared" si="50"/>
        <v>5.0549504151845275</v>
      </c>
    </row>
    <row r="390" spans="1:13" x14ac:dyDescent="0.25">
      <c r="A390">
        <v>838.89999999998304</v>
      </c>
      <c r="B390">
        <v>267</v>
      </c>
      <c r="C390">
        <f t="shared" si="45"/>
        <v>259.21587737539392</v>
      </c>
      <c r="D390">
        <f t="shared" si="46"/>
        <v>399.70000000001687</v>
      </c>
      <c r="E390">
        <f t="shared" si="47"/>
        <v>7.7841226246060842</v>
      </c>
      <c r="F390">
        <f t="shared" si="51"/>
        <v>2.847624565288126E-2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2.847624565288126E-2</v>
      </c>
      <c r="L390">
        <f t="shared" si="49"/>
        <v>7.7556463789532026</v>
      </c>
      <c r="M390">
        <f t="shared" si="50"/>
        <v>60.150050755369925</v>
      </c>
    </row>
    <row r="391" spans="1:13" x14ac:dyDescent="0.25">
      <c r="A391">
        <v>838.94999999998299</v>
      </c>
      <c r="B391">
        <v>236</v>
      </c>
      <c r="C391">
        <f t="shared" ref="C391:C454" si="52">$P$12*A391+$Q$12</f>
        <v>259.2175468539516</v>
      </c>
      <c r="D391">
        <f t="shared" ref="D391:D454" si="53">$E$2-A391-$N$5</f>
        <v>399.65000000001692</v>
      </c>
      <c r="E391">
        <f t="shared" ref="E391:E454" si="54">B391-C391</f>
        <v>-23.217546853951603</v>
      </c>
      <c r="F391">
        <f t="shared" si="51"/>
        <v>2.3710334950744365E-2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2.3710334950744365E-2</v>
      </c>
      <c r="L391">
        <f t="shared" ref="L391:L454" si="56">E391-K391</f>
        <v>-23.241257188902349</v>
      </c>
      <c r="M391">
        <f t="shared" ref="M391:M454" si="57">(L391)^2</f>
        <v>540.15603572070506</v>
      </c>
    </row>
    <row r="392" spans="1:13" x14ac:dyDescent="0.25">
      <c r="A392">
        <v>838.99999999998295</v>
      </c>
      <c r="B392">
        <v>205</v>
      </c>
      <c r="C392">
        <f t="shared" si="52"/>
        <v>259.21921633250935</v>
      </c>
      <c r="D392">
        <f t="shared" si="53"/>
        <v>399.60000000001696</v>
      </c>
      <c r="E392">
        <f t="shared" si="54"/>
        <v>-54.219216332509347</v>
      </c>
      <c r="F392">
        <f t="shared" si="51"/>
        <v>1.9692228602890917E-2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1.9692228602890917E-2</v>
      </c>
      <c r="L392">
        <f t="shared" si="56"/>
        <v>-54.23890856111224</v>
      </c>
      <c r="M392">
        <f t="shared" si="57"/>
        <v>2941.8592019006946</v>
      </c>
    </row>
    <row r="393" spans="1:13" x14ac:dyDescent="0.25">
      <c r="A393">
        <v>839.04999999998302</v>
      </c>
      <c r="B393">
        <v>273</v>
      </c>
      <c r="C393">
        <f t="shared" si="52"/>
        <v>259.22088581106703</v>
      </c>
      <c r="D393">
        <f t="shared" si="53"/>
        <v>399.55000000001689</v>
      </c>
      <c r="E393">
        <f t="shared" si="54"/>
        <v>13.779114188932965</v>
      </c>
      <c r="F393">
        <f t="shared" si="51"/>
        <v>1.6313767533067056E-2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1.6313767533067056E-2</v>
      </c>
      <c r="L393">
        <f t="shared" si="56"/>
        <v>13.762800421399898</v>
      </c>
      <c r="M393">
        <f t="shared" si="57"/>
        <v>189.41467543928522</v>
      </c>
    </row>
    <row r="394" spans="1:13" x14ac:dyDescent="0.25">
      <c r="A394">
        <v>839.09999999998297</v>
      </c>
      <c r="B394">
        <v>258</v>
      </c>
      <c r="C394">
        <f t="shared" si="52"/>
        <v>259.22255528962472</v>
      </c>
      <c r="D394">
        <f t="shared" si="53"/>
        <v>399.50000000001694</v>
      </c>
      <c r="E394">
        <f t="shared" si="54"/>
        <v>-1.2225552896247223</v>
      </c>
      <c r="F394">
        <f t="shared" si="51"/>
        <v>1.3480807003638641E-2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1.3480807003638641E-2</v>
      </c>
      <c r="L394">
        <f t="shared" si="56"/>
        <v>-1.236036096628361</v>
      </c>
      <c r="M394">
        <f t="shared" si="57"/>
        <v>1.527785232168275</v>
      </c>
    </row>
    <row r="395" spans="1:13" x14ac:dyDescent="0.25">
      <c r="A395">
        <v>839.14999999998304</v>
      </c>
      <c r="B395">
        <v>266</v>
      </c>
      <c r="C395">
        <f t="shared" si="52"/>
        <v>259.22422476818241</v>
      </c>
      <c r="D395">
        <f t="shared" si="53"/>
        <v>399.45000000001687</v>
      </c>
      <c r="E395">
        <f t="shared" si="54"/>
        <v>6.7757752318175903</v>
      </c>
      <c r="F395">
        <f t="shared" si="51"/>
        <v>1.1111680210892146E-2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1.1111680210892146E-2</v>
      </c>
      <c r="L395">
        <f t="shared" si="56"/>
        <v>6.7646635516066986</v>
      </c>
      <c r="M395">
        <f t="shared" si="57"/>
        <v>45.760672966436154</v>
      </c>
    </row>
    <row r="396" spans="1:13" x14ac:dyDescent="0.25">
      <c r="A396">
        <v>839.19999999998299</v>
      </c>
      <c r="B396">
        <v>260</v>
      </c>
      <c r="C396">
        <f t="shared" si="52"/>
        <v>259.2258942467401</v>
      </c>
      <c r="D396">
        <f t="shared" si="53"/>
        <v>399.40000000001692</v>
      </c>
      <c r="E396">
        <f t="shared" si="54"/>
        <v>0.77410575325990294</v>
      </c>
      <c r="F396">
        <f t="shared" si="51"/>
        <v>9.1357834793338467E-3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9.1357834793338467E-3</v>
      </c>
      <c r="L396">
        <f t="shared" si="56"/>
        <v>0.76496996978056908</v>
      </c>
      <c r="M396">
        <f t="shared" si="57"/>
        <v>0.58517905466608477</v>
      </c>
    </row>
    <row r="397" spans="1:13" x14ac:dyDescent="0.25">
      <c r="A397">
        <v>839.24999999998204</v>
      </c>
      <c r="B397">
        <v>247</v>
      </c>
      <c r="C397">
        <f t="shared" si="52"/>
        <v>259.22756372529778</v>
      </c>
      <c r="D397">
        <f t="shared" si="53"/>
        <v>399.35000000001787</v>
      </c>
      <c r="E397">
        <f t="shared" si="54"/>
        <v>-12.227563725297784</v>
      </c>
      <c r="F397">
        <f t="shared" si="51"/>
        <v>7.4922814469208752E-3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7.4922814469208752E-3</v>
      </c>
      <c r="L397">
        <f t="shared" si="56"/>
        <v>-12.235056006744705</v>
      </c>
      <c r="M397">
        <f t="shared" si="57"/>
        <v>149.69659548817967</v>
      </c>
    </row>
    <row r="398" spans="1:13" x14ac:dyDescent="0.25">
      <c r="A398">
        <v>839.29999999998199</v>
      </c>
      <c r="B398">
        <v>279</v>
      </c>
      <c r="C398">
        <f t="shared" si="52"/>
        <v>259.22923320385547</v>
      </c>
      <c r="D398">
        <f t="shared" si="53"/>
        <v>399.30000000001792</v>
      </c>
      <c r="E398">
        <f t="shared" si="54"/>
        <v>19.770766796144528</v>
      </c>
      <c r="F398">
        <f t="shared" si="51"/>
        <v>6.128928987908574E-3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6.128928987908574E-3</v>
      </c>
      <c r="L398">
        <f t="shared" si="56"/>
        <v>19.764637867156619</v>
      </c>
      <c r="M398">
        <f t="shared" si="57"/>
        <v>390.64091001984133</v>
      </c>
    </row>
    <row r="399" spans="1:13" x14ac:dyDescent="0.25">
      <c r="A399">
        <v>839.34999999998195</v>
      </c>
      <c r="B399">
        <v>251</v>
      </c>
      <c r="C399">
        <f t="shared" si="52"/>
        <v>259.23090268241316</v>
      </c>
      <c r="D399">
        <f t="shared" si="53"/>
        <v>399.25000000001796</v>
      </c>
      <c r="E399">
        <f t="shared" si="54"/>
        <v>-8.2309026824131593</v>
      </c>
      <c r="F399">
        <f t="shared" si="51"/>
        <v>5.0010053232878481E-3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5.0010053232878481E-3</v>
      </c>
      <c r="L399">
        <f t="shared" si="56"/>
        <v>-8.2359036877364478</v>
      </c>
      <c r="M399">
        <f t="shared" si="57"/>
        <v>67.830109553670823</v>
      </c>
    </row>
    <row r="400" spans="1:13" x14ac:dyDescent="0.25">
      <c r="A400">
        <v>839.39999999998201</v>
      </c>
      <c r="B400">
        <v>285</v>
      </c>
      <c r="C400">
        <f t="shared" si="52"/>
        <v>259.23257216097085</v>
      </c>
      <c r="D400">
        <f t="shared" si="53"/>
        <v>399.20000000001789</v>
      </c>
      <c r="E400">
        <f t="shared" si="54"/>
        <v>25.767427839029153</v>
      </c>
      <c r="F400">
        <f t="shared" si="51"/>
        <v>4.0703547843967298E-3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4.0703547843967298E-3</v>
      </c>
      <c r="L400">
        <f t="shared" si="56"/>
        <v>25.763357484244757</v>
      </c>
      <c r="M400">
        <f t="shared" si="57"/>
        <v>663.75058886099032</v>
      </c>
    </row>
    <row r="401" spans="1:13" x14ac:dyDescent="0.25">
      <c r="A401">
        <v>839.44999999998197</v>
      </c>
      <c r="B401">
        <v>295</v>
      </c>
      <c r="C401">
        <f t="shared" si="52"/>
        <v>259.23424163952859</v>
      </c>
      <c r="D401">
        <f t="shared" si="53"/>
        <v>399.15000000001794</v>
      </c>
      <c r="E401">
        <f t="shared" si="54"/>
        <v>35.765758360471409</v>
      </c>
      <c r="F401">
        <f t="shared" si="51"/>
        <v>3.3045279906495878E-3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3.3045279906495878E-3</v>
      </c>
      <c r="L401">
        <f t="shared" si="56"/>
        <v>35.762453832480759</v>
      </c>
      <c r="M401">
        <f t="shared" si="57"/>
        <v>1278.9531041203177</v>
      </c>
    </row>
    <row r="402" spans="1:13" x14ac:dyDescent="0.25">
      <c r="A402">
        <v>839.49999999998204</v>
      </c>
      <c r="B402">
        <v>247</v>
      </c>
      <c r="C402">
        <f t="shared" si="52"/>
        <v>259.23591111808628</v>
      </c>
      <c r="D402">
        <f t="shared" si="53"/>
        <v>399.10000000001787</v>
      </c>
      <c r="E402">
        <f t="shared" si="54"/>
        <v>-12.235911118086278</v>
      </c>
      <c r="F402">
        <f t="shared" si="51"/>
        <v>2.6760167381063619E-3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2.6760167381063619E-3</v>
      </c>
      <c r="L402">
        <f t="shared" si="56"/>
        <v>-12.238587134824385</v>
      </c>
      <c r="M402">
        <f t="shared" si="57"/>
        <v>149.78301505668895</v>
      </c>
    </row>
    <row r="403" spans="1:13" x14ac:dyDescent="0.25">
      <c r="A403">
        <v>839.54999999998199</v>
      </c>
      <c r="B403">
        <v>268</v>
      </c>
      <c r="C403">
        <f t="shared" si="52"/>
        <v>259.23758059664397</v>
      </c>
      <c r="D403">
        <f t="shared" si="53"/>
        <v>399.05000000001792</v>
      </c>
      <c r="E403">
        <f t="shared" si="54"/>
        <v>8.7624194033560343</v>
      </c>
      <c r="F403">
        <f t="shared" si="51"/>
        <v>2.1615756397867542E-3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2.1615756397867542E-3</v>
      </c>
      <c r="L403">
        <f t="shared" si="56"/>
        <v>8.7602578277162468</v>
      </c>
      <c r="M403">
        <f t="shared" si="57"/>
        <v>76.742117208063775</v>
      </c>
    </row>
    <row r="404" spans="1:13" x14ac:dyDescent="0.25">
      <c r="A404">
        <v>839.59999999998195</v>
      </c>
      <c r="B404">
        <v>271</v>
      </c>
      <c r="C404">
        <f t="shared" si="52"/>
        <v>259.23925007520165</v>
      </c>
      <c r="D404">
        <f t="shared" si="53"/>
        <v>399.00000000001796</v>
      </c>
      <c r="E404">
        <f t="shared" si="54"/>
        <v>11.760749924798347</v>
      </c>
      <c r="F404">
        <f t="shared" si="51"/>
        <v>1.7416234767181091E-3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1.7416234767181091E-3</v>
      </c>
      <c r="L404">
        <f t="shared" si="56"/>
        <v>11.759008301321629</v>
      </c>
      <c r="M404">
        <f t="shared" si="57"/>
        <v>138.27427623055098</v>
      </c>
    </row>
    <row r="405" spans="1:13" x14ac:dyDescent="0.25">
      <c r="A405">
        <v>839.64999999998201</v>
      </c>
      <c r="B405">
        <v>249</v>
      </c>
      <c r="C405">
        <f t="shared" si="52"/>
        <v>259.24091955375934</v>
      </c>
      <c r="D405">
        <f t="shared" si="53"/>
        <v>398.95000000001789</v>
      </c>
      <c r="E405">
        <f t="shared" si="54"/>
        <v>-10.24091955375934</v>
      </c>
      <c r="F405">
        <f t="shared" si="51"/>
        <v>1.3997172804676751E-3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1.3997172804676751E-3</v>
      </c>
      <c r="L405">
        <f t="shared" si="56"/>
        <v>-10.242319271039808</v>
      </c>
      <c r="M405">
        <f t="shared" si="57"/>
        <v>104.90510404991342</v>
      </c>
    </row>
    <row r="406" spans="1:13" x14ac:dyDescent="0.25">
      <c r="A406">
        <v>839.69999999998197</v>
      </c>
      <c r="B406">
        <v>259</v>
      </c>
      <c r="C406">
        <f t="shared" si="52"/>
        <v>259.24258903231703</v>
      </c>
      <c r="D406">
        <f t="shared" si="53"/>
        <v>398.90000000001794</v>
      </c>
      <c r="E406">
        <f t="shared" si="54"/>
        <v>-0.24258903231702789</v>
      </c>
      <c r="F406">
        <f t="shared" si="51"/>
        <v>1.122092344614175E-3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1.122092344614175E-3</v>
      </c>
      <c r="L406">
        <f t="shared" si="56"/>
        <v>-0.24371112466164205</v>
      </c>
      <c r="M406">
        <f t="shared" si="57"/>
        <v>5.9395112283842429E-2</v>
      </c>
    </row>
    <row r="407" spans="1:13" x14ac:dyDescent="0.25">
      <c r="A407">
        <v>839.74999999998204</v>
      </c>
      <c r="B407">
        <v>249</v>
      </c>
      <c r="C407">
        <f t="shared" si="52"/>
        <v>259.24425851087477</v>
      </c>
      <c r="D407">
        <f t="shared" si="53"/>
        <v>398.85000000001787</v>
      </c>
      <c r="E407">
        <f t="shared" si="54"/>
        <v>-10.244258510874772</v>
      </c>
      <c r="F407">
        <f t="shared" si="51"/>
        <v>8.9726162891224292E-4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8.9726162891224292E-4</v>
      </c>
      <c r="L407">
        <f t="shared" si="56"/>
        <v>-10.245155772503685</v>
      </c>
      <c r="M407">
        <f t="shared" si="57"/>
        <v>104.96321680286557</v>
      </c>
    </row>
    <row r="408" spans="1:13" x14ac:dyDescent="0.25">
      <c r="A408">
        <v>839.79999999998199</v>
      </c>
      <c r="B408">
        <v>252</v>
      </c>
      <c r="C408">
        <f t="shared" si="52"/>
        <v>259.24592798943246</v>
      </c>
      <c r="D408">
        <f t="shared" si="53"/>
        <v>398.80000000001792</v>
      </c>
      <c r="E408">
        <f t="shared" si="54"/>
        <v>-7.2459279894324595</v>
      </c>
      <c r="F408">
        <f t="shared" si="51"/>
        <v>7.1566835301860472E-4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7.1566835301860472E-4</v>
      </c>
      <c r="L408">
        <f t="shared" si="56"/>
        <v>-7.2466436577854783</v>
      </c>
      <c r="M408">
        <f t="shared" si="57"/>
        <v>52.513844302922493</v>
      </c>
    </row>
    <row r="409" spans="1:13" x14ac:dyDescent="0.25">
      <c r="A409">
        <v>839.84999999998195</v>
      </c>
      <c r="B409">
        <v>238</v>
      </c>
      <c r="C409">
        <f t="shared" si="52"/>
        <v>259.24759746799015</v>
      </c>
      <c r="D409">
        <f t="shared" si="53"/>
        <v>398.75000000001796</v>
      </c>
      <c r="E409">
        <f t="shared" si="54"/>
        <v>-21.247597467990147</v>
      </c>
      <c r="F409">
        <f t="shared" si="51"/>
        <v>5.6938595671169646E-4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5.6938595671169646E-4</v>
      </c>
      <c r="L409">
        <f t="shared" si="56"/>
        <v>-21.248166853946859</v>
      </c>
      <c r="M409">
        <f t="shared" si="57"/>
        <v>451.48459465316597</v>
      </c>
    </row>
    <row r="410" spans="1:13" x14ac:dyDescent="0.25">
      <c r="A410">
        <v>839.89999999998201</v>
      </c>
      <c r="B410">
        <v>238</v>
      </c>
      <c r="C410">
        <f t="shared" si="52"/>
        <v>259.24926694654783</v>
      </c>
      <c r="D410">
        <f t="shared" si="53"/>
        <v>398.70000000001789</v>
      </c>
      <c r="E410">
        <f t="shared" si="54"/>
        <v>-21.249266946547834</v>
      </c>
      <c r="F410">
        <f t="shared" si="51"/>
        <v>4.5186001367953803E-4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4.5186001367953803E-4</v>
      </c>
      <c r="L410">
        <f t="shared" si="56"/>
        <v>-21.249718806561514</v>
      </c>
      <c r="M410">
        <f t="shared" si="57"/>
        <v>451.55054935793407</v>
      </c>
    </row>
    <row r="411" spans="1:13" x14ac:dyDescent="0.25">
      <c r="A411">
        <v>839.94999999998197</v>
      </c>
      <c r="B411">
        <v>280</v>
      </c>
      <c r="C411">
        <f t="shared" si="52"/>
        <v>259.25093642510552</v>
      </c>
      <c r="D411">
        <f t="shared" si="53"/>
        <v>398.65000000001794</v>
      </c>
      <c r="E411">
        <f t="shared" si="54"/>
        <v>20.749063574894478</v>
      </c>
      <c r="F411">
        <f t="shared" si="51"/>
        <v>3.5768711174140262E-4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3.5768711174140262E-4</v>
      </c>
      <c r="L411">
        <f t="shared" si="56"/>
        <v>20.748705887782737</v>
      </c>
      <c r="M411">
        <f t="shared" si="57"/>
        <v>430.50879601771004</v>
      </c>
    </row>
    <row r="412" spans="1:13" x14ac:dyDescent="0.25">
      <c r="A412">
        <v>839.99999999998204</v>
      </c>
      <c r="B412">
        <v>281</v>
      </c>
      <c r="C412">
        <f t="shared" si="52"/>
        <v>259.25260590366327</v>
      </c>
      <c r="D412">
        <f t="shared" si="53"/>
        <v>398.60000000001787</v>
      </c>
      <c r="E412">
        <f t="shared" si="54"/>
        <v>21.747394096336734</v>
      </c>
      <c r="F412">
        <f t="shared" si="51"/>
        <v>2.8242614209257329E-4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2.8242614209257329E-4</v>
      </c>
      <c r="L412">
        <f t="shared" si="56"/>
        <v>21.747111670194641</v>
      </c>
      <c r="M412">
        <f t="shared" si="57"/>
        <v>472.93686599591598</v>
      </c>
    </row>
    <row r="413" spans="1:13" x14ac:dyDescent="0.25">
      <c r="A413">
        <v>840.04999999998199</v>
      </c>
      <c r="B413">
        <v>267</v>
      </c>
      <c r="C413">
        <f t="shared" si="52"/>
        <v>259.25427538222095</v>
      </c>
      <c r="D413">
        <f t="shared" si="53"/>
        <v>398.55000000001792</v>
      </c>
      <c r="E413">
        <f t="shared" si="54"/>
        <v>7.7457246177790466</v>
      </c>
      <c r="F413">
        <f t="shared" si="51"/>
        <v>2.2243786428569493E-4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2.2243786428569493E-4</v>
      </c>
      <c r="L413">
        <f t="shared" si="56"/>
        <v>7.7455021799147605</v>
      </c>
      <c r="M413">
        <f t="shared" si="57"/>
        <v>59.992804019064309</v>
      </c>
    </row>
    <row r="414" spans="1:13" x14ac:dyDescent="0.25">
      <c r="A414">
        <v>840.09999999998195</v>
      </c>
      <c r="B414">
        <v>257</v>
      </c>
      <c r="C414">
        <f t="shared" si="52"/>
        <v>259.25594486077864</v>
      </c>
      <c r="D414">
        <f t="shared" si="53"/>
        <v>398.50000000001796</v>
      </c>
      <c r="E414">
        <f t="shared" si="54"/>
        <v>-2.2559448607786408</v>
      </c>
      <c r="F414">
        <f t="shared" si="51"/>
        <v>1.7474902472963498E-4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1.7474902472963498E-4</v>
      </c>
      <c r="L414">
        <f t="shared" si="56"/>
        <v>-2.2561196098033705</v>
      </c>
      <c r="M414">
        <f t="shared" si="57"/>
        <v>5.0900756937393128</v>
      </c>
    </row>
    <row r="415" spans="1:13" x14ac:dyDescent="0.25">
      <c r="A415">
        <v>840.14999999998201</v>
      </c>
      <c r="B415">
        <v>262</v>
      </c>
      <c r="C415">
        <f t="shared" si="52"/>
        <v>259.25761433933633</v>
      </c>
      <c r="D415">
        <f t="shared" si="53"/>
        <v>398.45000000001789</v>
      </c>
      <c r="E415">
        <f t="shared" si="54"/>
        <v>2.7423856606636718</v>
      </c>
      <c r="F415">
        <f t="shared" si="51"/>
        <v>1.3693769892642447E-4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1.3693769892642447E-4</v>
      </c>
      <c r="L415">
        <f t="shared" si="56"/>
        <v>2.7422487229647454</v>
      </c>
      <c r="M415">
        <f t="shared" si="57"/>
        <v>7.5199280586017769</v>
      </c>
    </row>
    <row r="416" spans="1:13" x14ac:dyDescent="0.25">
      <c r="A416">
        <v>840.19999999998197</v>
      </c>
      <c r="B416">
        <v>272</v>
      </c>
      <c r="C416">
        <f t="shared" si="52"/>
        <v>259.25928381789402</v>
      </c>
      <c r="D416">
        <f t="shared" si="53"/>
        <v>398.40000000001794</v>
      </c>
      <c r="E416">
        <f t="shared" si="54"/>
        <v>12.740716182105984</v>
      </c>
      <c r="F416">
        <f t="shared" si="51"/>
        <v>1.0703689740903921E-4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1.0703689740903921E-4</v>
      </c>
      <c r="L416">
        <f t="shared" si="56"/>
        <v>12.740609145208575</v>
      </c>
      <c r="M416">
        <f t="shared" si="57"/>
        <v>162.32312139097237</v>
      </c>
    </row>
    <row r="417" spans="1:13" x14ac:dyDescent="0.25">
      <c r="A417">
        <v>840.24999999998204</v>
      </c>
      <c r="B417">
        <v>251</v>
      </c>
      <c r="C417">
        <f t="shared" si="52"/>
        <v>259.2609532964517</v>
      </c>
      <c r="D417">
        <f t="shared" si="53"/>
        <v>398.35000000001787</v>
      </c>
      <c r="E417">
        <f t="shared" si="54"/>
        <v>-8.260953296451703</v>
      </c>
      <c r="F417">
        <f t="shared" ref="F417:J467" si="58">F$5*EXP(-(($D417-F$6)^2)/(2*F$7^2))</f>
        <v>8.3453819743523877E-5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8.3453819743523877E-5</v>
      </c>
      <c r="L417">
        <f t="shared" si="56"/>
        <v>-8.2610367502714457</v>
      </c>
      <c r="M417">
        <f t="shared" si="57"/>
        <v>68.244728189335405</v>
      </c>
    </row>
    <row r="418" spans="1:13" x14ac:dyDescent="0.25">
      <c r="A418">
        <v>840.29999999998199</v>
      </c>
      <c r="B418">
        <v>261</v>
      </c>
      <c r="C418">
        <f t="shared" si="52"/>
        <v>259.26262277500939</v>
      </c>
      <c r="D418">
        <f t="shared" si="53"/>
        <v>398.30000000001792</v>
      </c>
      <c r="E418">
        <f t="shared" si="54"/>
        <v>1.7373772249906096</v>
      </c>
      <c r="F418">
        <f t="shared" si="58"/>
        <v>6.4902458469800315E-5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6.4902458469800315E-5</v>
      </c>
      <c r="L418">
        <f t="shared" si="56"/>
        <v>1.7373123225321399</v>
      </c>
      <c r="M418">
        <f t="shared" si="57"/>
        <v>3.018254106022018</v>
      </c>
    </row>
    <row r="419" spans="1:13" x14ac:dyDescent="0.25">
      <c r="A419">
        <v>840.34999999998104</v>
      </c>
      <c r="B419">
        <v>258</v>
      </c>
      <c r="C419">
        <f t="shared" si="52"/>
        <v>259.26429225356708</v>
      </c>
      <c r="D419">
        <f t="shared" si="53"/>
        <v>398.25000000001887</v>
      </c>
      <c r="E419">
        <f t="shared" si="54"/>
        <v>-1.2642922535670778</v>
      </c>
      <c r="F419">
        <f t="shared" si="58"/>
        <v>5.0347544863227661E-5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5.0347544863227661E-5</v>
      </c>
      <c r="L419">
        <f t="shared" si="56"/>
        <v>-1.264342601111941</v>
      </c>
      <c r="M419">
        <f t="shared" si="57"/>
        <v>1.5985622129865087</v>
      </c>
    </row>
    <row r="420" spans="1:13" x14ac:dyDescent="0.25">
      <c r="A420">
        <v>840.39999999998099</v>
      </c>
      <c r="B420">
        <v>273</v>
      </c>
      <c r="C420">
        <f t="shared" si="52"/>
        <v>259.26596173212477</v>
      </c>
      <c r="D420">
        <f t="shared" si="53"/>
        <v>398.20000000001892</v>
      </c>
      <c r="E420">
        <f t="shared" si="54"/>
        <v>13.734038267875235</v>
      </c>
      <c r="F420">
        <f t="shared" si="58"/>
        <v>3.8958091052653016E-5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3.8958091052653016E-5</v>
      </c>
      <c r="L420">
        <f t="shared" si="56"/>
        <v>13.733999309784183</v>
      </c>
      <c r="M420">
        <f t="shared" si="57"/>
        <v>188.62273704115242</v>
      </c>
    </row>
    <row r="421" spans="1:13" x14ac:dyDescent="0.25">
      <c r="A421">
        <v>840.44999999998095</v>
      </c>
      <c r="B421">
        <v>275</v>
      </c>
      <c r="C421">
        <f t="shared" si="52"/>
        <v>259.26763121068245</v>
      </c>
      <c r="D421">
        <f t="shared" si="53"/>
        <v>398.15000000001896</v>
      </c>
      <c r="E421">
        <f t="shared" si="54"/>
        <v>15.732368789317547</v>
      </c>
      <c r="F421">
        <f t="shared" si="58"/>
        <v>3.0069019043392053E-5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3.0069019043392053E-5</v>
      </c>
      <c r="L421">
        <f t="shared" si="56"/>
        <v>15.732338720298504</v>
      </c>
      <c r="M421">
        <f t="shared" si="57"/>
        <v>247.50648161020356</v>
      </c>
    </row>
    <row r="422" spans="1:13" x14ac:dyDescent="0.25">
      <c r="A422">
        <v>840.49999999998101</v>
      </c>
      <c r="B422">
        <v>284</v>
      </c>
      <c r="C422">
        <f t="shared" si="52"/>
        <v>259.2693006892402</v>
      </c>
      <c r="D422">
        <f t="shared" si="53"/>
        <v>398.10000000001889</v>
      </c>
      <c r="E422">
        <f t="shared" si="54"/>
        <v>24.730699310759803</v>
      </c>
      <c r="F422">
        <f t="shared" si="58"/>
        <v>2.3149577708085327E-5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2.3149577708085327E-5</v>
      </c>
      <c r="L422">
        <f t="shared" si="56"/>
        <v>24.730676161182096</v>
      </c>
      <c r="M422">
        <f t="shared" si="57"/>
        <v>611.60634338926036</v>
      </c>
    </row>
    <row r="423" spans="1:13" x14ac:dyDescent="0.25">
      <c r="A423">
        <v>840.54999999998097</v>
      </c>
      <c r="B423">
        <v>262</v>
      </c>
      <c r="C423">
        <f t="shared" si="52"/>
        <v>259.27097016779788</v>
      </c>
      <c r="D423">
        <f t="shared" si="53"/>
        <v>398.05000000001894</v>
      </c>
      <c r="E423">
        <f t="shared" si="54"/>
        <v>2.7290298322021158</v>
      </c>
      <c r="F423">
        <f t="shared" si="58"/>
        <v>1.7777435317038611E-5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1.7777435317038611E-5</v>
      </c>
      <c r="L423">
        <f t="shared" si="56"/>
        <v>2.7290120547667986</v>
      </c>
      <c r="M423">
        <f t="shared" si="57"/>
        <v>7.4475067950625045</v>
      </c>
    </row>
    <row r="424" spans="1:13" x14ac:dyDescent="0.25">
      <c r="A424">
        <v>840.59999999998104</v>
      </c>
      <c r="B424">
        <v>254</v>
      </c>
      <c r="C424">
        <f t="shared" si="52"/>
        <v>259.27263964635557</v>
      </c>
      <c r="D424">
        <f t="shared" si="53"/>
        <v>398.00000000001887</v>
      </c>
      <c r="E424">
        <f t="shared" si="54"/>
        <v>-5.2726396463555716</v>
      </c>
      <c r="F424">
        <f t="shared" si="58"/>
        <v>1.3617499321846865E-5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1.3617499321846865E-5</v>
      </c>
      <c r="L424">
        <f t="shared" si="56"/>
        <v>-5.2726532638548935</v>
      </c>
      <c r="M424">
        <f t="shared" si="57"/>
        <v>27.800872440839662</v>
      </c>
    </row>
    <row r="425" spans="1:13" x14ac:dyDescent="0.25">
      <c r="A425">
        <v>840.64999999998099</v>
      </c>
      <c r="B425">
        <v>243</v>
      </c>
      <c r="C425">
        <f t="shared" si="52"/>
        <v>259.27430912491326</v>
      </c>
      <c r="D425">
        <f t="shared" si="53"/>
        <v>397.95000000001892</v>
      </c>
      <c r="E425">
        <f t="shared" si="54"/>
        <v>-16.274309124913259</v>
      </c>
      <c r="F425">
        <f t="shared" si="58"/>
        <v>1.0404658695692907E-5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1.0404658695692907E-5</v>
      </c>
      <c r="L425">
        <f t="shared" si="56"/>
        <v>-16.274319529571954</v>
      </c>
      <c r="M425">
        <f t="shared" si="57"/>
        <v>264.85347615060715</v>
      </c>
    </row>
    <row r="426" spans="1:13" x14ac:dyDescent="0.25">
      <c r="A426">
        <v>840.69999999998095</v>
      </c>
      <c r="B426">
        <v>248</v>
      </c>
      <c r="C426">
        <f t="shared" si="52"/>
        <v>259.27597860347095</v>
      </c>
      <c r="D426">
        <f t="shared" si="53"/>
        <v>397.90000000001896</v>
      </c>
      <c r="E426">
        <f t="shared" si="54"/>
        <v>-11.275978603470946</v>
      </c>
      <c r="F426">
        <f t="shared" si="58"/>
        <v>7.9297689968282039E-6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7.9297689968282039E-6</v>
      </c>
      <c r="L426">
        <f t="shared" si="56"/>
        <v>-11.275986533239942</v>
      </c>
      <c r="M426">
        <f t="shared" si="57"/>
        <v>127.14787229780853</v>
      </c>
    </row>
    <row r="427" spans="1:13" x14ac:dyDescent="0.25">
      <c r="A427">
        <v>840.74999999998101</v>
      </c>
      <c r="B427">
        <v>244</v>
      </c>
      <c r="C427">
        <f t="shared" si="52"/>
        <v>259.27764808202863</v>
      </c>
      <c r="D427">
        <f t="shared" si="53"/>
        <v>397.85000000001889</v>
      </c>
      <c r="E427">
        <f t="shared" si="54"/>
        <v>-15.277648082028634</v>
      </c>
      <c r="F427">
        <f t="shared" si="58"/>
        <v>6.0283082945769914E-6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6.0283082945769914E-6</v>
      </c>
      <c r="L427">
        <f t="shared" si="56"/>
        <v>-15.277654110336929</v>
      </c>
      <c r="M427">
        <f t="shared" si="57"/>
        <v>233.40671511509487</v>
      </c>
    </row>
    <row r="428" spans="1:13" x14ac:dyDescent="0.25">
      <c r="A428">
        <v>840.79999999998097</v>
      </c>
      <c r="B428">
        <v>254</v>
      </c>
      <c r="C428">
        <f t="shared" si="52"/>
        <v>259.27931756058638</v>
      </c>
      <c r="D428">
        <f t="shared" si="53"/>
        <v>397.80000000001894</v>
      </c>
      <c r="E428">
        <f t="shared" si="54"/>
        <v>-5.279317560586378</v>
      </c>
      <c r="F428">
        <f t="shared" si="58"/>
        <v>4.5712249574492385E-6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4.5712249574492385E-6</v>
      </c>
      <c r="L428">
        <f t="shared" si="56"/>
        <v>-5.2793221318113357</v>
      </c>
      <c r="M428">
        <f t="shared" si="57"/>
        <v>27.871242171432986</v>
      </c>
    </row>
    <row r="429" spans="1:13" x14ac:dyDescent="0.25">
      <c r="A429">
        <v>840.84999999998104</v>
      </c>
      <c r="B429">
        <v>265</v>
      </c>
      <c r="C429">
        <f t="shared" si="52"/>
        <v>259.28098703914407</v>
      </c>
      <c r="D429">
        <f t="shared" si="53"/>
        <v>397.75000000001887</v>
      </c>
      <c r="E429">
        <f t="shared" si="54"/>
        <v>5.7190129608559346</v>
      </c>
      <c r="F429">
        <f t="shared" si="58"/>
        <v>3.4575777507697392E-6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3.4575777507697392E-6</v>
      </c>
      <c r="L429">
        <f t="shared" si="56"/>
        <v>5.7190095032781842</v>
      </c>
      <c r="M429">
        <f t="shared" si="57"/>
        <v>32.707069698586182</v>
      </c>
    </row>
    <row r="430" spans="1:13" x14ac:dyDescent="0.25">
      <c r="A430">
        <v>840.89999999998099</v>
      </c>
      <c r="B430">
        <v>251</v>
      </c>
      <c r="C430">
        <f t="shared" si="52"/>
        <v>259.28265651770175</v>
      </c>
      <c r="D430">
        <f t="shared" si="53"/>
        <v>397.70000000001892</v>
      </c>
      <c r="E430">
        <f t="shared" si="54"/>
        <v>-8.2826565177017528</v>
      </c>
      <c r="F430">
        <f t="shared" si="58"/>
        <v>2.6086363205670072E-6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2.6086363205670072E-6</v>
      </c>
      <c r="L430">
        <f t="shared" si="56"/>
        <v>-8.2826591263380731</v>
      </c>
      <c r="M430">
        <f t="shared" si="57"/>
        <v>68.602442203111366</v>
      </c>
    </row>
    <row r="431" spans="1:13" x14ac:dyDescent="0.25">
      <c r="A431">
        <v>840.94999999998095</v>
      </c>
      <c r="B431">
        <v>279</v>
      </c>
      <c r="C431">
        <f t="shared" si="52"/>
        <v>259.28432599625944</v>
      </c>
      <c r="D431">
        <f t="shared" si="53"/>
        <v>397.65000000001896</v>
      </c>
      <c r="E431">
        <f t="shared" si="54"/>
        <v>19.71567400374056</v>
      </c>
      <c r="F431">
        <f t="shared" si="58"/>
        <v>1.9631674275538831E-6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1.9631674275538831E-6</v>
      </c>
      <c r="L431">
        <f t="shared" si="56"/>
        <v>19.715672040573132</v>
      </c>
      <c r="M431">
        <f t="shared" si="57"/>
        <v>388.70772401143711</v>
      </c>
    </row>
    <row r="432" spans="1:13" x14ac:dyDescent="0.25">
      <c r="A432">
        <v>840.99999999998101</v>
      </c>
      <c r="B432">
        <v>260</v>
      </c>
      <c r="C432">
        <f t="shared" si="52"/>
        <v>259.28599547481713</v>
      </c>
      <c r="D432">
        <f t="shared" si="53"/>
        <v>397.60000000001889</v>
      </c>
      <c r="E432">
        <f t="shared" si="54"/>
        <v>0.71400452518287238</v>
      </c>
      <c r="F432">
        <f t="shared" si="58"/>
        <v>1.4736805913079017E-6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1.4736805913079017E-6</v>
      </c>
      <c r="L432">
        <f t="shared" si="56"/>
        <v>0.71400305150228105</v>
      </c>
      <c r="M432">
        <f t="shared" si="57"/>
        <v>0.50980035755456898</v>
      </c>
    </row>
    <row r="433" spans="1:13" x14ac:dyDescent="0.25">
      <c r="A433">
        <v>841.04999999998097</v>
      </c>
      <c r="B433">
        <v>243</v>
      </c>
      <c r="C433">
        <f t="shared" si="52"/>
        <v>259.28766495337482</v>
      </c>
      <c r="D433">
        <f t="shared" si="53"/>
        <v>397.55000000001894</v>
      </c>
      <c r="E433">
        <f t="shared" si="54"/>
        <v>-16.287664953374815</v>
      </c>
      <c r="F433">
        <f t="shared" si="58"/>
        <v>1.1034473321626829E-6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1.1034473321626829E-6</v>
      </c>
      <c r="L433">
        <f t="shared" si="56"/>
        <v>-16.287666056822147</v>
      </c>
      <c r="M433">
        <f t="shared" si="57"/>
        <v>265.28806557855631</v>
      </c>
    </row>
    <row r="434" spans="1:13" x14ac:dyDescent="0.25">
      <c r="A434">
        <v>841.09999999998104</v>
      </c>
      <c r="B434">
        <v>254</v>
      </c>
      <c r="C434">
        <f t="shared" si="52"/>
        <v>259.28933443193256</v>
      </c>
      <c r="D434">
        <f t="shared" si="53"/>
        <v>397.50000000001887</v>
      </c>
      <c r="E434">
        <f t="shared" si="54"/>
        <v>-5.2893344319325593</v>
      </c>
      <c r="F434">
        <f t="shared" si="58"/>
        <v>8.2414205322706058E-7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8.2414205322706058E-7</v>
      </c>
      <c r="L434">
        <f t="shared" si="56"/>
        <v>-5.2893352560746125</v>
      </c>
      <c r="M434">
        <f t="shared" si="57"/>
        <v>27.977067451153886</v>
      </c>
    </row>
    <row r="435" spans="1:13" x14ac:dyDescent="0.25">
      <c r="A435">
        <v>841.14999999998099</v>
      </c>
      <c r="B435">
        <v>278</v>
      </c>
      <c r="C435">
        <f t="shared" si="52"/>
        <v>259.29100391049025</v>
      </c>
      <c r="D435">
        <f t="shared" si="53"/>
        <v>397.45000000001892</v>
      </c>
      <c r="E435">
        <f t="shared" si="54"/>
        <v>18.708996089509753</v>
      </c>
      <c r="F435">
        <f t="shared" si="58"/>
        <v>6.1398076090260609E-7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6.1398076090260609E-7</v>
      </c>
      <c r="L435">
        <f t="shared" si="56"/>
        <v>18.708995475528994</v>
      </c>
      <c r="M435">
        <f t="shared" si="57"/>
        <v>350.02651170336435</v>
      </c>
    </row>
    <row r="436" spans="1:13" x14ac:dyDescent="0.25">
      <c r="A436">
        <v>841.19999999998095</v>
      </c>
      <c r="B436">
        <v>238</v>
      </c>
      <c r="C436">
        <f t="shared" si="52"/>
        <v>259.29267338904793</v>
      </c>
      <c r="D436">
        <f t="shared" si="53"/>
        <v>397.40000000001896</v>
      </c>
      <c r="E436">
        <f t="shared" si="54"/>
        <v>-21.292673389047934</v>
      </c>
      <c r="F436">
        <f t="shared" si="58"/>
        <v>4.562571373121304E-7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4.562571373121304E-7</v>
      </c>
      <c r="L436">
        <f t="shared" si="56"/>
        <v>-21.292673845305071</v>
      </c>
      <c r="M436">
        <f t="shared" si="57"/>
        <v>453.37795948253864</v>
      </c>
    </row>
    <row r="437" spans="1:13" x14ac:dyDescent="0.25">
      <c r="A437">
        <v>841.24999999998101</v>
      </c>
      <c r="B437">
        <v>270</v>
      </c>
      <c r="C437">
        <f t="shared" si="52"/>
        <v>259.29434286760562</v>
      </c>
      <c r="D437">
        <f t="shared" si="53"/>
        <v>397.35000000001889</v>
      </c>
      <c r="E437">
        <f t="shared" si="54"/>
        <v>10.705657132394379</v>
      </c>
      <c r="F437">
        <f t="shared" si="58"/>
        <v>3.3819470281810386E-7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3.3819470281810386E-7</v>
      </c>
      <c r="L437">
        <f t="shared" si="56"/>
        <v>10.705656794199676</v>
      </c>
      <c r="M437">
        <f t="shared" si="57"/>
        <v>114.61108739519369</v>
      </c>
    </row>
    <row r="438" spans="1:13" x14ac:dyDescent="0.25">
      <c r="A438">
        <v>841.29999999998097</v>
      </c>
      <c r="B438">
        <v>262</v>
      </c>
      <c r="C438">
        <f t="shared" si="52"/>
        <v>259.29601234616331</v>
      </c>
      <c r="D438">
        <f t="shared" si="53"/>
        <v>397.30000000001894</v>
      </c>
      <c r="E438">
        <f t="shared" si="54"/>
        <v>2.7039876538366912</v>
      </c>
      <c r="F438">
        <f t="shared" si="58"/>
        <v>2.5004959281522273E-7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2.5004959281522273E-7</v>
      </c>
      <c r="L438">
        <f t="shared" si="56"/>
        <v>2.7039874037870981</v>
      </c>
      <c r="M438">
        <f t="shared" si="57"/>
        <v>7.3115478798392912</v>
      </c>
    </row>
    <row r="439" spans="1:13" x14ac:dyDescent="0.25">
      <c r="A439">
        <v>841.34999999998104</v>
      </c>
      <c r="B439">
        <v>253</v>
      </c>
      <c r="C439">
        <f t="shared" si="52"/>
        <v>259.297681824721</v>
      </c>
      <c r="D439">
        <f t="shared" si="53"/>
        <v>397.25000000001887</v>
      </c>
      <c r="E439">
        <f t="shared" si="54"/>
        <v>-6.2976818247209962</v>
      </c>
      <c r="F439">
        <f t="shared" si="58"/>
        <v>1.8441138244180538E-7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1.8441138244180538E-7</v>
      </c>
      <c r="L439">
        <f t="shared" si="56"/>
        <v>-6.2976820091323784</v>
      </c>
      <c r="M439">
        <f t="shared" si="57"/>
        <v>39.660798688149633</v>
      </c>
    </row>
    <row r="440" spans="1:13" x14ac:dyDescent="0.25">
      <c r="A440">
        <v>841.39999999998099</v>
      </c>
      <c r="B440">
        <v>271</v>
      </c>
      <c r="C440">
        <f t="shared" si="52"/>
        <v>259.29935130327874</v>
      </c>
      <c r="D440">
        <f t="shared" si="53"/>
        <v>397.20000000001892</v>
      </c>
      <c r="E440">
        <f t="shared" si="54"/>
        <v>11.70064869672126</v>
      </c>
      <c r="F440">
        <f t="shared" si="58"/>
        <v>1.3565990747758986E-7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1.3565990747758986E-7</v>
      </c>
      <c r="L440">
        <f t="shared" si="56"/>
        <v>11.700648561061351</v>
      </c>
      <c r="M440">
        <f t="shared" si="57"/>
        <v>136.90517674946707</v>
      </c>
    </row>
    <row r="441" spans="1:13" x14ac:dyDescent="0.25">
      <c r="A441">
        <v>841.44999999998004</v>
      </c>
      <c r="B441">
        <v>253</v>
      </c>
      <c r="C441">
        <f t="shared" si="52"/>
        <v>259.30102078183637</v>
      </c>
      <c r="D441">
        <f t="shared" si="53"/>
        <v>397.15000000001987</v>
      </c>
      <c r="E441">
        <f t="shared" si="54"/>
        <v>-6.301020781836371</v>
      </c>
      <c r="F441">
        <f t="shared" si="58"/>
        <v>9.954455984781473E-8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9.954455984781473E-8</v>
      </c>
      <c r="L441">
        <f t="shared" si="56"/>
        <v>-6.3010208813809312</v>
      </c>
      <c r="M441">
        <f t="shared" si="57"/>
        <v>39.702864147598525</v>
      </c>
    </row>
    <row r="442" spans="1:13" x14ac:dyDescent="0.25">
      <c r="A442">
        <v>841.49999999997999</v>
      </c>
      <c r="B442">
        <v>253</v>
      </c>
      <c r="C442">
        <f t="shared" si="52"/>
        <v>259.30269026039406</v>
      </c>
      <c r="D442">
        <f t="shared" si="53"/>
        <v>397.10000000001992</v>
      </c>
      <c r="E442">
        <f t="shared" si="54"/>
        <v>-6.3026902603940584</v>
      </c>
      <c r="F442">
        <f t="shared" si="58"/>
        <v>7.285942941926573E-8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7.285942941926573E-8</v>
      </c>
      <c r="L442">
        <f t="shared" si="56"/>
        <v>-6.302690333253488</v>
      </c>
      <c r="M442">
        <f t="shared" si="57"/>
        <v>39.723905436886966</v>
      </c>
    </row>
    <row r="443" spans="1:13" x14ac:dyDescent="0.25">
      <c r="A443">
        <v>841.54999999997995</v>
      </c>
      <c r="B443">
        <v>281</v>
      </c>
      <c r="C443">
        <f t="shared" si="52"/>
        <v>259.3043597389518</v>
      </c>
      <c r="D443">
        <f t="shared" si="53"/>
        <v>397.05000000001996</v>
      </c>
      <c r="E443">
        <f t="shared" si="54"/>
        <v>21.695640261048197</v>
      </c>
      <c r="F443">
        <f t="shared" si="58"/>
        <v>5.319321283031159E-8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5.319321283031159E-8</v>
      </c>
      <c r="L443">
        <f t="shared" si="56"/>
        <v>21.695640207854986</v>
      </c>
      <c r="M443">
        <f t="shared" si="57"/>
        <v>470.70080402869394</v>
      </c>
    </row>
    <row r="444" spans="1:13" x14ac:dyDescent="0.25">
      <c r="A444">
        <v>841.59999999998001</v>
      </c>
      <c r="B444">
        <v>245</v>
      </c>
      <c r="C444">
        <f t="shared" si="52"/>
        <v>259.30602921750949</v>
      </c>
      <c r="D444">
        <f t="shared" si="53"/>
        <v>397.0000000000199</v>
      </c>
      <c r="E444">
        <f t="shared" si="54"/>
        <v>-14.30602921750949</v>
      </c>
      <c r="F444">
        <f t="shared" si="58"/>
        <v>3.8737260095178037E-8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3.8737260095178037E-8</v>
      </c>
      <c r="L444">
        <f t="shared" si="56"/>
        <v>-14.306029256246751</v>
      </c>
      <c r="M444">
        <f t="shared" si="57"/>
        <v>204.66247308058794</v>
      </c>
    </row>
    <row r="445" spans="1:13" x14ac:dyDescent="0.25">
      <c r="A445">
        <v>841.64999999997997</v>
      </c>
      <c r="B445">
        <v>238</v>
      </c>
      <c r="C445">
        <f t="shared" si="52"/>
        <v>259.30769869606718</v>
      </c>
      <c r="D445">
        <f t="shared" si="53"/>
        <v>396.95000000001994</v>
      </c>
      <c r="E445">
        <f t="shared" si="54"/>
        <v>-21.307698696067177</v>
      </c>
      <c r="F445">
        <f t="shared" si="58"/>
        <v>2.8138685025800581E-8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2.8138685025800581E-8</v>
      </c>
      <c r="L445">
        <f t="shared" si="56"/>
        <v>-21.307698724205864</v>
      </c>
      <c r="M445">
        <f t="shared" si="57"/>
        <v>454.01802492152416</v>
      </c>
    </row>
    <row r="446" spans="1:13" x14ac:dyDescent="0.25">
      <c r="A446">
        <v>841.69999999998004</v>
      </c>
      <c r="B446">
        <v>283</v>
      </c>
      <c r="C446">
        <f t="shared" si="52"/>
        <v>259.30936817462486</v>
      </c>
      <c r="D446">
        <f t="shared" si="53"/>
        <v>396.90000000001987</v>
      </c>
      <c r="E446">
        <f t="shared" si="54"/>
        <v>23.690631825375135</v>
      </c>
      <c r="F446">
        <f t="shared" si="58"/>
        <v>2.0388295423725835E-8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2.0388295423725835E-8</v>
      </c>
      <c r="L446">
        <f t="shared" si="56"/>
        <v>23.69063180498684</v>
      </c>
      <c r="M446">
        <f t="shared" si="57"/>
        <v>561.24603531945399</v>
      </c>
    </row>
    <row r="447" spans="1:13" x14ac:dyDescent="0.25">
      <c r="A447">
        <v>841.74999999997999</v>
      </c>
      <c r="B447">
        <v>271</v>
      </c>
      <c r="C447">
        <f t="shared" si="52"/>
        <v>259.31103765318255</v>
      </c>
      <c r="D447">
        <f t="shared" si="53"/>
        <v>396.85000000001992</v>
      </c>
      <c r="E447">
        <f t="shared" si="54"/>
        <v>11.688962346817448</v>
      </c>
      <c r="F447">
        <f t="shared" si="58"/>
        <v>1.4735343307915794E-8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1.4735343307915794E-8</v>
      </c>
      <c r="L447">
        <f t="shared" si="56"/>
        <v>11.688962332082104</v>
      </c>
      <c r="M447">
        <f t="shared" si="57"/>
        <v>136.63184040083431</v>
      </c>
    </row>
    <row r="448" spans="1:13" x14ac:dyDescent="0.25">
      <c r="A448">
        <v>841.79999999997995</v>
      </c>
      <c r="B448">
        <v>245</v>
      </c>
      <c r="C448">
        <f t="shared" si="52"/>
        <v>259.31270713174024</v>
      </c>
      <c r="D448">
        <f t="shared" si="53"/>
        <v>396.80000000001996</v>
      </c>
      <c r="E448">
        <f t="shared" si="54"/>
        <v>-14.31270713174024</v>
      </c>
      <c r="F448">
        <f t="shared" si="58"/>
        <v>1.0622868869434902E-8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1.0622868869434902E-8</v>
      </c>
      <c r="L448">
        <f t="shared" si="56"/>
        <v>-14.312707142363109</v>
      </c>
      <c r="M448">
        <f t="shared" si="57"/>
        <v>204.85358574305195</v>
      </c>
    </row>
    <row r="449" spans="1:13" x14ac:dyDescent="0.25">
      <c r="A449">
        <v>841.84999999998001</v>
      </c>
      <c r="B449">
        <v>278</v>
      </c>
      <c r="C449">
        <f t="shared" si="52"/>
        <v>259.31437661029798</v>
      </c>
      <c r="D449">
        <f t="shared" si="53"/>
        <v>396.7500000000199</v>
      </c>
      <c r="E449">
        <f t="shared" si="54"/>
        <v>18.685623389702016</v>
      </c>
      <c r="F449">
        <f t="shared" si="58"/>
        <v>7.6388081627546195E-9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7.6388081627546195E-9</v>
      </c>
      <c r="L449">
        <f t="shared" si="56"/>
        <v>18.685623382063209</v>
      </c>
      <c r="M449">
        <f t="shared" si="57"/>
        <v>349.15252117630735</v>
      </c>
    </row>
    <row r="450" spans="1:13" x14ac:dyDescent="0.25">
      <c r="A450">
        <v>841.89999999997997</v>
      </c>
      <c r="B450">
        <v>262</v>
      </c>
      <c r="C450">
        <f t="shared" si="52"/>
        <v>259.31604608885567</v>
      </c>
      <c r="D450">
        <f t="shared" si="53"/>
        <v>396.70000000001994</v>
      </c>
      <c r="E450">
        <f t="shared" si="54"/>
        <v>2.6839539111443287</v>
      </c>
      <c r="F450">
        <f t="shared" si="58"/>
        <v>5.4791300356682181E-9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5.4791300356682181E-9</v>
      </c>
      <c r="L450">
        <f t="shared" si="56"/>
        <v>2.6839539056651986</v>
      </c>
      <c r="M450">
        <f t="shared" si="57"/>
        <v>7.2036085677354738</v>
      </c>
    </row>
    <row r="451" spans="1:13" x14ac:dyDescent="0.25">
      <c r="A451">
        <v>841.94999999998004</v>
      </c>
      <c r="B451">
        <v>237</v>
      </c>
      <c r="C451">
        <f t="shared" si="52"/>
        <v>259.31771556741336</v>
      </c>
      <c r="D451">
        <f t="shared" si="53"/>
        <v>396.65000000001987</v>
      </c>
      <c r="E451">
        <f t="shared" si="54"/>
        <v>-22.317715567413359</v>
      </c>
      <c r="F451">
        <f t="shared" si="58"/>
        <v>3.9201242542522671E-9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3.9201242542522671E-9</v>
      </c>
      <c r="L451">
        <f t="shared" si="56"/>
        <v>-22.317715571333483</v>
      </c>
      <c r="M451">
        <f t="shared" si="57"/>
        <v>498.08042832294103</v>
      </c>
    </row>
    <row r="452" spans="1:13" x14ac:dyDescent="0.25">
      <c r="A452">
        <v>841.99999999997999</v>
      </c>
      <c r="B452">
        <v>269</v>
      </c>
      <c r="C452">
        <f t="shared" si="52"/>
        <v>259.31938504597105</v>
      </c>
      <c r="D452">
        <f t="shared" si="53"/>
        <v>396.60000000001992</v>
      </c>
      <c r="E452">
        <f t="shared" si="54"/>
        <v>9.6806149540289539</v>
      </c>
      <c r="F452">
        <f t="shared" si="58"/>
        <v>2.7976300178999043E-9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2.7976300178999043E-9</v>
      </c>
      <c r="L452">
        <f t="shared" si="56"/>
        <v>9.6806149512313233</v>
      </c>
      <c r="M452">
        <f t="shared" si="57"/>
        <v>93.71430583400344</v>
      </c>
    </row>
    <row r="453" spans="1:13" x14ac:dyDescent="0.25">
      <c r="A453">
        <v>842.04999999997995</v>
      </c>
      <c r="B453">
        <v>255</v>
      </c>
      <c r="C453">
        <f t="shared" si="52"/>
        <v>259.32105452452873</v>
      </c>
      <c r="D453">
        <f t="shared" si="53"/>
        <v>396.55000000001996</v>
      </c>
      <c r="E453">
        <f t="shared" si="54"/>
        <v>-4.3210545245287335</v>
      </c>
      <c r="F453">
        <f t="shared" si="58"/>
        <v>1.9915120872803173E-9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1.9915120872803173E-9</v>
      </c>
      <c r="L453">
        <f t="shared" si="56"/>
        <v>-4.3210545265202454</v>
      </c>
      <c r="M453">
        <f t="shared" si="57"/>
        <v>18.671512221161102</v>
      </c>
    </row>
    <row r="454" spans="1:13" x14ac:dyDescent="0.25">
      <c r="A454">
        <v>842.09999999998001</v>
      </c>
      <c r="B454">
        <v>256</v>
      </c>
      <c r="C454">
        <f t="shared" si="52"/>
        <v>259.32272400308642</v>
      </c>
      <c r="D454">
        <f t="shared" si="53"/>
        <v>396.5000000000199</v>
      </c>
      <c r="E454">
        <f t="shared" si="54"/>
        <v>-3.3227240030864209</v>
      </c>
      <c r="F454">
        <f t="shared" si="58"/>
        <v>1.4140925532206275E-9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1.4140925532206275E-9</v>
      </c>
      <c r="L454">
        <f t="shared" si="56"/>
        <v>-3.3227240045005133</v>
      </c>
      <c r="M454">
        <f t="shared" si="57"/>
        <v>11.040494810083928</v>
      </c>
    </row>
    <row r="455" spans="1:13" x14ac:dyDescent="0.25">
      <c r="A455">
        <v>842.14999999997997</v>
      </c>
      <c r="B455">
        <v>248</v>
      </c>
      <c r="C455">
        <f t="shared" ref="C455:C512" si="59">$P$12*A455+$Q$12</f>
        <v>259.32439348164417</v>
      </c>
      <c r="D455">
        <f t="shared" ref="D455:D512" si="60">$E$2-A455-$N$5</f>
        <v>396.45000000001994</v>
      </c>
      <c r="E455">
        <f t="shared" ref="E455:E512" si="61">B455-C455</f>
        <v>-11.324393481644165</v>
      </c>
      <c r="F455">
        <f t="shared" si="58"/>
        <v>1.0015553263647595E-9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1.0015553263647595E-9</v>
      </c>
      <c r="L455">
        <f t="shared" ref="L455:L512" si="63">E455-K455</f>
        <v>-11.324393482645721</v>
      </c>
      <c r="M455">
        <f t="shared" ref="M455:M512" si="64">(L455)^2</f>
        <v>128.2418877497889</v>
      </c>
    </row>
    <row r="456" spans="1:13" x14ac:dyDescent="0.25">
      <c r="A456">
        <v>842.19999999998004</v>
      </c>
      <c r="B456">
        <v>270</v>
      </c>
      <c r="C456">
        <f t="shared" si="59"/>
        <v>259.32606296020185</v>
      </c>
      <c r="D456">
        <f t="shared" si="60"/>
        <v>396.40000000001987</v>
      </c>
      <c r="E456">
        <f t="shared" si="61"/>
        <v>10.673937039798147</v>
      </c>
      <c r="F456">
        <f t="shared" si="58"/>
        <v>7.075779256043271E-10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7.075779256043271E-10</v>
      </c>
      <c r="L456">
        <f t="shared" si="63"/>
        <v>10.673937039090569</v>
      </c>
      <c r="M456">
        <f t="shared" si="64"/>
        <v>113.93293191446955</v>
      </c>
    </row>
    <row r="457" spans="1:13" x14ac:dyDescent="0.25">
      <c r="A457">
        <v>842.24999999997999</v>
      </c>
      <c r="B457">
        <v>240</v>
      </c>
      <c r="C457">
        <f t="shared" si="59"/>
        <v>259.32773243875954</v>
      </c>
      <c r="D457">
        <f t="shared" si="60"/>
        <v>396.35000000001992</v>
      </c>
      <c r="E457">
        <f t="shared" si="61"/>
        <v>-19.32773243875954</v>
      </c>
      <c r="F457">
        <f t="shared" si="58"/>
        <v>4.9862704172078436E-10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4.9862704172078436E-10</v>
      </c>
      <c r="L457">
        <f t="shared" si="63"/>
        <v>-19.327732439258167</v>
      </c>
      <c r="M457">
        <f t="shared" si="64"/>
        <v>373.56124124355244</v>
      </c>
    </row>
    <row r="458" spans="1:13" x14ac:dyDescent="0.25">
      <c r="A458">
        <v>842.29999999997995</v>
      </c>
      <c r="B458">
        <v>253</v>
      </c>
      <c r="C458">
        <f t="shared" si="59"/>
        <v>259.32940191731723</v>
      </c>
      <c r="D458">
        <f t="shared" si="60"/>
        <v>396.30000000001996</v>
      </c>
      <c r="E458">
        <f t="shared" si="61"/>
        <v>-6.3294019173172273</v>
      </c>
      <c r="F458">
        <f t="shared" si="58"/>
        <v>3.5049320331510728E-10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3.5049320331510728E-10</v>
      </c>
      <c r="L458">
        <f t="shared" si="63"/>
        <v>-6.3294019176677203</v>
      </c>
      <c r="M458">
        <f t="shared" si="64"/>
        <v>40.061328635375816</v>
      </c>
    </row>
    <row r="459" spans="1:13" x14ac:dyDescent="0.25">
      <c r="A459">
        <v>842.34999999998001</v>
      </c>
      <c r="B459">
        <v>260</v>
      </c>
      <c r="C459">
        <f t="shared" si="59"/>
        <v>259.33107139587491</v>
      </c>
      <c r="D459">
        <f t="shared" si="60"/>
        <v>396.2500000000199</v>
      </c>
      <c r="E459">
        <f t="shared" si="61"/>
        <v>0.66892860412508526</v>
      </c>
      <c r="F459">
        <f t="shared" si="58"/>
        <v>2.4574551179330007E-10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2.4574551179330007E-10</v>
      </c>
      <c r="L459">
        <f t="shared" si="63"/>
        <v>0.66892860387933972</v>
      </c>
      <c r="M459">
        <f t="shared" si="64"/>
        <v>0.44746547708796258</v>
      </c>
    </row>
    <row r="460" spans="1:13" x14ac:dyDescent="0.25">
      <c r="A460">
        <v>842.39999999997997</v>
      </c>
      <c r="B460">
        <v>235</v>
      </c>
      <c r="C460">
        <f t="shared" si="59"/>
        <v>259.3327408744326</v>
      </c>
      <c r="D460">
        <f t="shared" si="60"/>
        <v>396.20000000001994</v>
      </c>
      <c r="E460">
        <f t="shared" si="61"/>
        <v>-24.332740874432602</v>
      </c>
      <c r="F460">
        <f t="shared" si="58"/>
        <v>1.7186751990596069E-10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1.7186751990596069E-10</v>
      </c>
      <c r="L460">
        <f t="shared" si="63"/>
        <v>-24.332740874604468</v>
      </c>
      <c r="M460">
        <f t="shared" si="64"/>
        <v>592.082278470647</v>
      </c>
    </row>
    <row r="461" spans="1:13" x14ac:dyDescent="0.25">
      <c r="A461">
        <v>842.44999999998004</v>
      </c>
      <c r="B461">
        <v>268</v>
      </c>
      <c r="C461">
        <f t="shared" si="59"/>
        <v>259.33441035299035</v>
      </c>
      <c r="D461">
        <f t="shared" si="60"/>
        <v>396.15000000001987</v>
      </c>
      <c r="E461">
        <f t="shared" si="61"/>
        <v>8.6655896470096536</v>
      </c>
      <c r="F461">
        <f t="shared" si="58"/>
        <v>1.1989587634555299E-10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1.1989587634555299E-10</v>
      </c>
      <c r="L461">
        <f t="shared" si="63"/>
        <v>8.6655896468897584</v>
      </c>
      <c r="M461">
        <f t="shared" si="64"/>
        <v>75.092443928282961</v>
      </c>
    </row>
    <row r="462" spans="1:13" x14ac:dyDescent="0.25">
      <c r="A462">
        <v>842.49999999997999</v>
      </c>
      <c r="B462">
        <v>284</v>
      </c>
      <c r="C462">
        <f t="shared" si="59"/>
        <v>259.33607983154803</v>
      </c>
      <c r="D462">
        <f t="shared" si="60"/>
        <v>396.10000000001992</v>
      </c>
      <c r="E462">
        <f t="shared" si="61"/>
        <v>24.663920168451966</v>
      </c>
      <c r="F462">
        <f t="shared" si="58"/>
        <v>8.3428974221864321E-11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8.3428974221864321E-11</v>
      </c>
      <c r="L462">
        <f t="shared" si="63"/>
        <v>24.663920168368538</v>
      </c>
      <c r="M462">
        <f t="shared" si="64"/>
        <v>608.30895807165632</v>
      </c>
    </row>
    <row r="463" spans="1:13" x14ac:dyDescent="0.25">
      <c r="A463">
        <v>842.54999999997904</v>
      </c>
      <c r="B463">
        <v>255</v>
      </c>
      <c r="C463">
        <f t="shared" si="59"/>
        <v>259.33774931010566</v>
      </c>
      <c r="D463">
        <f t="shared" si="60"/>
        <v>396.05000000002087</v>
      </c>
      <c r="E463">
        <f t="shared" si="61"/>
        <v>-4.3377493101056643</v>
      </c>
      <c r="F463">
        <f t="shared" si="58"/>
        <v>5.790709553888771E-11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5.790709553888771E-11</v>
      </c>
      <c r="L463">
        <f t="shared" si="63"/>
        <v>-4.3377493101635718</v>
      </c>
      <c r="M463">
        <f t="shared" si="64"/>
        <v>18.816069077824544</v>
      </c>
    </row>
    <row r="464" spans="1:13" x14ac:dyDescent="0.25">
      <c r="A464">
        <v>842.59999999997899</v>
      </c>
      <c r="B464">
        <v>258</v>
      </c>
      <c r="C464">
        <f t="shared" si="59"/>
        <v>259.33941878866335</v>
      </c>
      <c r="D464">
        <f t="shared" si="60"/>
        <v>396.00000000002092</v>
      </c>
      <c r="E464">
        <f t="shared" si="61"/>
        <v>-1.3394187886633517</v>
      </c>
      <c r="F464">
        <f t="shared" si="58"/>
        <v>4.0091183985482353E-11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4.0091183985482353E-11</v>
      </c>
      <c r="L464">
        <f t="shared" si="63"/>
        <v>-1.339418788703443</v>
      </c>
      <c r="M464">
        <f t="shared" si="64"/>
        <v>1.7940426915317984</v>
      </c>
    </row>
    <row r="465" spans="1:13" x14ac:dyDescent="0.25">
      <c r="A465">
        <v>842.64999999997895</v>
      </c>
      <c r="B465">
        <v>236</v>
      </c>
      <c r="C465">
        <f t="shared" si="59"/>
        <v>259.3410882672211</v>
      </c>
      <c r="D465">
        <f t="shared" si="60"/>
        <v>395.95000000002096</v>
      </c>
      <c r="E465">
        <f t="shared" si="61"/>
        <v>-23.341088267221096</v>
      </c>
      <c r="F465">
        <f t="shared" si="58"/>
        <v>2.7686509261180877E-11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2.7686509261180877E-11</v>
      </c>
      <c r="L465">
        <f t="shared" si="63"/>
        <v>-23.341088267248782</v>
      </c>
      <c r="M465">
        <f t="shared" si="64"/>
        <v>544.80640149949875</v>
      </c>
    </row>
    <row r="466" spans="1:13" x14ac:dyDescent="0.25">
      <c r="A466">
        <v>842.69999999997901</v>
      </c>
      <c r="B466">
        <v>240</v>
      </c>
      <c r="C466">
        <f t="shared" si="59"/>
        <v>259.34275774577878</v>
      </c>
      <c r="D466">
        <f t="shared" si="60"/>
        <v>395.9000000000209</v>
      </c>
      <c r="E466">
        <f t="shared" si="61"/>
        <v>-19.342757745778783</v>
      </c>
      <c r="F466">
        <f t="shared" si="58"/>
        <v>1.9071714855833176E-11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1.9071714855833176E-11</v>
      </c>
      <c r="L466">
        <f t="shared" si="63"/>
        <v>-19.342757745797854</v>
      </c>
      <c r="M466">
        <f t="shared" si="64"/>
        <v>374.1422772126229</v>
      </c>
    </row>
    <row r="467" spans="1:13" x14ac:dyDescent="0.25">
      <c r="A467">
        <v>842.74999999997897</v>
      </c>
      <c r="B467">
        <v>252</v>
      </c>
      <c r="C467">
        <f t="shared" si="59"/>
        <v>259.34442722433647</v>
      </c>
      <c r="D467">
        <f t="shared" si="60"/>
        <v>395.85000000002094</v>
      </c>
      <c r="E467">
        <f t="shared" si="61"/>
        <v>-7.3444272243364708</v>
      </c>
      <c r="F467">
        <f t="shared" si="58"/>
        <v>1.3104290374697891E-11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1.3104290374697891E-11</v>
      </c>
      <c r="L467">
        <f t="shared" si="63"/>
        <v>-7.344427224349575</v>
      </c>
      <c r="M467">
        <f t="shared" si="64"/>
        <v>53.940611253767202</v>
      </c>
    </row>
    <row r="468" spans="1:13" x14ac:dyDescent="0.25">
      <c r="A468">
        <v>842.79999999997904</v>
      </c>
      <c r="B468">
        <v>264</v>
      </c>
      <c r="C468">
        <f t="shared" si="59"/>
        <v>259.34609670289416</v>
      </c>
      <c r="D468">
        <f t="shared" si="60"/>
        <v>395.80000000002087</v>
      </c>
      <c r="E468">
        <f t="shared" si="61"/>
        <v>4.6539032971058418</v>
      </c>
      <c r="F468">
        <f t="shared" ref="F468:J513" si="65">F$5*EXP(-(($D468-F$6)^2)/(2*F$7^2))</f>
        <v>8.981305973363161E-12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8.981305973363161E-12</v>
      </c>
      <c r="L468">
        <f t="shared" si="63"/>
        <v>4.6539032970968606</v>
      </c>
      <c r="M468">
        <f t="shared" si="64"/>
        <v>21.658815898729031</v>
      </c>
    </row>
    <row r="469" spans="1:13" x14ac:dyDescent="0.25">
      <c r="A469">
        <v>842.84999999997899</v>
      </c>
      <c r="B469">
        <v>266</v>
      </c>
      <c r="C469">
        <f t="shared" si="59"/>
        <v>259.34776618145185</v>
      </c>
      <c r="D469">
        <f t="shared" si="60"/>
        <v>395.75000000002092</v>
      </c>
      <c r="E469">
        <f t="shared" si="61"/>
        <v>6.6522338185481544</v>
      </c>
      <c r="F469">
        <f t="shared" si="65"/>
        <v>6.1399904742847927E-12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6.1399904742847927E-12</v>
      </c>
      <c r="L469">
        <f t="shared" si="63"/>
        <v>6.6522338185420145</v>
      </c>
      <c r="M469">
        <f t="shared" si="64"/>
        <v>44.252214776554069</v>
      </c>
    </row>
    <row r="470" spans="1:13" x14ac:dyDescent="0.25">
      <c r="A470">
        <v>842.89999999997895</v>
      </c>
      <c r="B470">
        <v>253</v>
      </c>
      <c r="C470">
        <f t="shared" si="59"/>
        <v>259.34943566000953</v>
      </c>
      <c r="D470">
        <f t="shared" si="60"/>
        <v>395.70000000002096</v>
      </c>
      <c r="E470">
        <f t="shared" si="61"/>
        <v>-6.349435660009533</v>
      </c>
      <c r="F470">
        <f t="shared" si="65"/>
        <v>4.186953365735685E-12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4.186953365735685E-12</v>
      </c>
      <c r="L470">
        <f t="shared" si="63"/>
        <v>-6.3494356600137198</v>
      </c>
      <c r="M470">
        <f t="shared" si="64"/>
        <v>40.315333200653861</v>
      </c>
    </row>
    <row r="471" spans="1:13" x14ac:dyDescent="0.25">
      <c r="A471">
        <v>842.94999999997901</v>
      </c>
      <c r="B471">
        <v>242</v>
      </c>
      <c r="C471">
        <f t="shared" si="59"/>
        <v>259.35110513856728</v>
      </c>
      <c r="D471">
        <f t="shared" si="60"/>
        <v>395.6500000000209</v>
      </c>
      <c r="E471">
        <f t="shared" si="61"/>
        <v>-17.351105138567277</v>
      </c>
      <c r="F471">
        <f t="shared" si="65"/>
        <v>2.847939579236808E-12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2.847939579236808E-12</v>
      </c>
      <c r="L471">
        <f t="shared" si="63"/>
        <v>-17.351105138570126</v>
      </c>
      <c r="M471">
        <f t="shared" si="64"/>
        <v>301.06084952971463</v>
      </c>
    </row>
    <row r="472" spans="1:13" x14ac:dyDescent="0.25">
      <c r="A472">
        <v>842.99999999997897</v>
      </c>
      <c r="B472">
        <v>264</v>
      </c>
      <c r="C472">
        <f t="shared" si="59"/>
        <v>259.35277461712496</v>
      </c>
      <c r="D472">
        <f t="shared" si="60"/>
        <v>395.60000000002094</v>
      </c>
      <c r="E472">
        <f t="shared" si="61"/>
        <v>4.6472253828750354</v>
      </c>
      <c r="F472">
        <f t="shared" si="65"/>
        <v>1.9322603393611797E-12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1.9322603393611797E-12</v>
      </c>
      <c r="L472">
        <f t="shared" si="63"/>
        <v>4.6472253828731027</v>
      </c>
      <c r="M472">
        <f t="shared" si="64"/>
        <v>21.596703759220055</v>
      </c>
    </row>
    <row r="473" spans="1:13" x14ac:dyDescent="0.25">
      <c r="A473">
        <v>843.04999999997904</v>
      </c>
      <c r="B473">
        <v>254</v>
      </c>
      <c r="C473">
        <f t="shared" si="59"/>
        <v>259.35444409568265</v>
      </c>
      <c r="D473">
        <f t="shared" si="60"/>
        <v>395.55000000002087</v>
      </c>
      <c r="E473">
        <f t="shared" si="61"/>
        <v>-5.354444095682652</v>
      </c>
      <c r="F473">
        <f t="shared" si="65"/>
        <v>1.3076837577712735E-12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1.3076837577712735E-12</v>
      </c>
      <c r="L473">
        <f t="shared" si="63"/>
        <v>-5.3544440956839594</v>
      </c>
      <c r="M473">
        <f t="shared" si="64"/>
        <v>28.670071573804815</v>
      </c>
    </row>
    <row r="474" spans="1:13" x14ac:dyDescent="0.25">
      <c r="A474">
        <v>843.09999999997899</v>
      </c>
      <c r="B474">
        <v>287</v>
      </c>
      <c r="C474">
        <f t="shared" si="59"/>
        <v>259.35611357424034</v>
      </c>
      <c r="D474">
        <f t="shared" si="60"/>
        <v>395.50000000002092</v>
      </c>
      <c r="E474">
        <f t="shared" si="61"/>
        <v>27.643886425759661</v>
      </c>
      <c r="F474">
        <f t="shared" si="65"/>
        <v>8.827587690495906E-13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8.827587690495906E-13</v>
      </c>
      <c r="L474">
        <f t="shared" si="63"/>
        <v>27.64388642575878</v>
      </c>
      <c r="M474">
        <f t="shared" si="64"/>
        <v>764.18445672025052</v>
      </c>
    </row>
    <row r="475" spans="1:13" x14ac:dyDescent="0.25">
      <c r="A475">
        <v>843.14999999997895</v>
      </c>
      <c r="B475">
        <v>269</v>
      </c>
      <c r="C475">
        <f t="shared" si="59"/>
        <v>259.35778305279803</v>
      </c>
      <c r="D475">
        <f t="shared" si="60"/>
        <v>395.45000000002096</v>
      </c>
      <c r="E475">
        <f t="shared" si="61"/>
        <v>9.6422169472019732</v>
      </c>
      <c r="F475">
        <f t="shared" si="65"/>
        <v>5.9440653071218821E-13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5.9440653071218821E-13</v>
      </c>
      <c r="L475">
        <f t="shared" si="63"/>
        <v>9.6422169472013781</v>
      </c>
      <c r="M475">
        <f t="shared" si="64"/>
        <v>92.972347656897469</v>
      </c>
    </row>
    <row r="476" spans="1:13" x14ac:dyDescent="0.25">
      <c r="A476">
        <v>843.19999999997901</v>
      </c>
      <c r="B476">
        <v>219</v>
      </c>
      <c r="C476">
        <f t="shared" si="59"/>
        <v>259.35945253135571</v>
      </c>
      <c r="D476">
        <f t="shared" si="60"/>
        <v>395.4000000000209</v>
      </c>
      <c r="E476">
        <f t="shared" si="61"/>
        <v>-40.359452531355714</v>
      </c>
      <c r="F476">
        <f t="shared" si="65"/>
        <v>3.9923382107187527E-13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3.9923382107187527E-13</v>
      </c>
      <c r="L476">
        <f t="shared" si="63"/>
        <v>-40.359452531356112</v>
      </c>
      <c r="M476">
        <f t="shared" si="64"/>
        <v>1628.8854086307872</v>
      </c>
    </row>
    <row r="477" spans="1:13" x14ac:dyDescent="0.25">
      <c r="A477">
        <v>843.24999999997897</v>
      </c>
      <c r="B477">
        <v>261</v>
      </c>
      <c r="C477">
        <f t="shared" si="59"/>
        <v>259.36112200991346</v>
      </c>
      <c r="D477">
        <f t="shared" si="60"/>
        <v>395.35000000002094</v>
      </c>
      <c r="E477">
        <f t="shared" si="61"/>
        <v>1.6388779900865416</v>
      </c>
      <c r="F477">
        <f t="shared" si="65"/>
        <v>2.6746890490572063E-13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2.6746890490572063E-13</v>
      </c>
      <c r="L477">
        <f t="shared" si="63"/>
        <v>1.638877990086274</v>
      </c>
      <c r="M477">
        <f t="shared" si="64"/>
        <v>2.6859210663892252</v>
      </c>
    </row>
    <row r="478" spans="1:13" x14ac:dyDescent="0.25">
      <c r="A478">
        <v>843.29999999997904</v>
      </c>
      <c r="B478">
        <v>259</v>
      </c>
      <c r="C478">
        <f t="shared" si="59"/>
        <v>259.36279148847115</v>
      </c>
      <c r="D478">
        <f t="shared" si="60"/>
        <v>395.30000000002087</v>
      </c>
      <c r="E478">
        <f t="shared" si="61"/>
        <v>-0.36279148847114584</v>
      </c>
      <c r="F478">
        <f t="shared" si="65"/>
        <v>1.7873989351484492E-13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1.7873989351484492E-13</v>
      </c>
      <c r="L478">
        <f t="shared" si="63"/>
        <v>-0.36279148847132459</v>
      </c>
      <c r="M478">
        <f t="shared" si="64"/>
        <v>0.13161766410723924</v>
      </c>
    </row>
    <row r="479" spans="1:13" x14ac:dyDescent="0.25">
      <c r="A479">
        <v>843.34999999997899</v>
      </c>
      <c r="B479">
        <v>279</v>
      </c>
      <c r="C479">
        <f t="shared" si="59"/>
        <v>259.36446096702883</v>
      </c>
      <c r="D479">
        <f t="shared" si="60"/>
        <v>395.25000000002092</v>
      </c>
      <c r="E479">
        <f t="shared" si="61"/>
        <v>19.635539032971167</v>
      </c>
      <c r="F479">
        <f t="shared" si="65"/>
        <v>1.191439272361642E-13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1.191439272361642E-13</v>
      </c>
      <c r="L479">
        <f t="shared" si="63"/>
        <v>19.635539032971046</v>
      </c>
      <c r="M479">
        <f t="shared" si="64"/>
        <v>385.5543931153295</v>
      </c>
    </row>
    <row r="480" spans="1:13" x14ac:dyDescent="0.25">
      <c r="A480">
        <v>843.39999999997895</v>
      </c>
      <c r="B480">
        <v>261</v>
      </c>
      <c r="C480">
        <f t="shared" si="59"/>
        <v>259.36613044558652</v>
      </c>
      <c r="D480">
        <f t="shared" si="60"/>
        <v>395.20000000002096</v>
      </c>
      <c r="E480">
        <f t="shared" si="61"/>
        <v>1.6338695544134794</v>
      </c>
      <c r="F480">
        <f t="shared" si="65"/>
        <v>7.9218123144410322E-14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7.9218123144410322E-14</v>
      </c>
      <c r="L480">
        <f t="shared" si="63"/>
        <v>1.6338695544134001</v>
      </c>
      <c r="M480">
        <f t="shared" si="64"/>
        <v>2.6695297208390425</v>
      </c>
    </row>
    <row r="481" spans="1:13" x14ac:dyDescent="0.25">
      <c r="A481">
        <v>843.44999999997901</v>
      </c>
      <c r="B481">
        <v>254</v>
      </c>
      <c r="C481">
        <f t="shared" si="59"/>
        <v>259.36779992414421</v>
      </c>
      <c r="D481">
        <f t="shared" si="60"/>
        <v>395.1500000000209</v>
      </c>
      <c r="E481">
        <f t="shared" si="61"/>
        <v>-5.367799924144208</v>
      </c>
      <c r="F481">
        <f t="shared" si="65"/>
        <v>5.2538710265398142E-14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5.2538710265398142E-14</v>
      </c>
      <c r="L481">
        <f t="shared" si="63"/>
        <v>-5.3677999241442604</v>
      </c>
      <c r="M481">
        <f t="shared" si="64"/>
        <v>28.813276025643127</v>
      </c>
    </row>
    <row r="482" spans="1:13" x14ac:dyDescent="0.25">
      <c r="A482">
        <v>843.49999999997897</v>
      </c>
      <c r="B482">
        <v>258</v>
      </c>
      <c r="C482">
        <f t="shared" si="59"/>
        <v>259.36946940270195</v>
      </c>
      <c r="D482">
        <f t="shared" si="60"/>
        <v>395.10000000002094</v>
      </c>
      <c r="E482">
        <f t="shared" si="61"/>
        <v>-1.3694694027019523</v>
      </c>
      <c r="F482">
        <f t="shared" si="65"/>
        <v>3.4756536083138443E-14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3.4756536083138443E-14</v>
      </c>
      <c r="L482">
        <f t="shared" si="63"/>
        <v>-1.3694694027019871</v>
      </c>
      <c r="M482">
        <f t="shared" si="64"/>
        <v>1.8754464449369375</v>
      </c>
    </row>
    <row r="483" spans="1:13" x14ac:dyDescent="0.25">
      <c r="A483">
        <v>843.54999999997904</v>
      </c>
      <c r="B483">
        <v>269</v>
      </c>
      <c r="C483">
        <f t="shared" si="59"/>
        <v>259.37113888125964</v>
      </c>
      <c r="D483">
        <f t="shared" si="60"/>
        <v>395.05000000002087</v>
      </c>
      <c r="E483">
        <f t="shared" si="61"/>
        <v>9.6288611187403603</v>
      </c>
      <c r="F483">
        <f t="shared" si="65"/>
        <v>2.2934843869587189E-14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2.2934843869587189E-14</v>
      </c>
      <c r="L483">
        <f t="shared" si="63"/>
        <v>9.6288611187403372</v>
      </c>
      <c r="M483">
        <f t="shared" si="64"/>
        <v>92.714966443989425</v>
      </c>
    </row>
    <row r="484" spans="1:13" x14ac:dyDescent="0.25">
      <c r="A484">
        <v>843.59999999997899</v>
      </c>
      <c r="B484">
        <v>243</v>
      </c>
      <c r="C484">
        <f t="shared" si="59"/>
        <v>259.37280835981733</v>
      </c>
      <c r="D484">
        <f t="shared" si="60"/>
        <v>395.00000000002092</v>
      </c>
      <c r="E484">
        <f t="shared" si="61"/>
        <v>-16.372808359817327</v>
      </c>
      <c r="F484">
        <f t="shared" si="65"/>
        <v>1.5095840898111074E-14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1.5095840898111074E-14</v>
      </c>
      <c r="L484">
        <f t="shared" si="63"/>
        <v>-16.372808359817341</v>
      </c>
      <c r="M484">
        <f t="shared" si="64"/>
        <v>268.0688535873046</v>
      </c>
    </row>
    <row r="485" spans="1:13" x14ac:dyDescent="0.25">
      <c r="A485">
        <v>843.64999999997804</v>
      </c>
      <c r="B485">
        <v>245</v>
      </c>
      <c r="C485">
        <f t="shared" si="59"/>
        <v>259.37447783837496</v>
      </c>
      <c r="D485">
        <f t="shared" si="60"/>
        <v>394.95000000002187</v>
      </c>
      <c r="E485">
        <f t="shared" si="61"/>
        <v>-14.374477838374958</v>
      </c>
      <c r="F485">
        <f t="shared" si="65"/>
        <v>9.9110816284626566E-15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9.9110816284626566E-15</v>
      </c>
      <c r="L485">
        <f t="shared" si="63"/>
        <v>-14.374477838374968</v>
      </c>
      <c r="M485">
        <f t="shared" si="64"/>
        <v>206.62561312593311</v>
      </c>
    </row>
    <row r="486" spans="1:13" x14ac:dyDescent="0.25">
      <c r="A486">
        <v>843.69999999997799</v>
      </c>
      <c r="B486">
        <v>265</v>
      </c>
      <c r="C486">
        <f t="shared" si="59"/>
        <v>259.3761473169327</v>
      </c>
      <c r="D486">
        <f t="shared" si="60"/>
        <v>394.90000000002192</v>
      </c>
      <c r="E486">
        <f t="shared" si="61"/>
        <v>5.6238526830672981</v>
      </c>
      <c r="F486">
        <f t="shared" si="65"/>
        <v>6.4906324578433733E-15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6.4906324578433733E-15</v>
      </c>
      <c r="L486">
        <f t="shared" si="63"/>
        <v>5.6238526830672919</v>
      </c>
      <c r="M486">
        <f t="shared" si="64"/>
        <v>31.627719000843179</v>
      </c>
    </row>
    <row r="487" spans="1:13" x14ac:dyDescent="0.25">
      <c r="A487">
        <v>843.74999999997794</v>
      </c>
      <c r="B487">
        <v>240</v>
      </c>
      <c r="C487">
        <f t="shared" si="59"/>
        <v>259.37781679549039</v>
      </c>
      <c r="D487">
        <f t="shared" si="60"/>
        <v>394.85000000002196</v>
      </c>
      <c r="E487">
        <f t="shared" si="61"/>
        <v>-19.377816795490389</v>
      </c>
      <c r="F487">
        <f t="shared" si="65"/>
        <v>4.239895986087855E-15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4.239895986087855E-15</v>
      </c>
      <c r="L487">
        <f t="shared" si="63"/>
        <v>-19.377816795490393</v>
      </c>
      <c r="M487">
        <f t="shared" si="64"/>
        <v>375.49978375958955</v>
      </c>
    </row>
    <row r="488" spans="1:13" x14ac:dyDescent="0.25">
      <c r="A488">
        <v>843.79999999997801</v>
      </c>
      <c r="B488">
        <v>251</v>
      </c>
      <c r="C488">
        <f t="shared" si="59"/>
        <v>259.37948627404808</v>
      </c>
      <c r="D488">
        <f t="shared" si="60"/>
        <v>394.8000000000219</v>
      </c>
      <c r="E488">
        <f t="shared" si="61"/>
        <v>-8.3794862740480767</v>
      </c>
      <c r="F488">
        <f t="shared" si="65"/>
        <v>2.76264835430866E-15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2.76264835430866E-15</v>
      </c>
      <c r="L488">
        <f t="shared" si="63"/>
        <v>-8.3794862740480802</v>
      </c>
      <c r="M488">
        <f t="shared" si="64"/>
        <v>70.215790216960173</v>
      </c>
    </row>
    <row r="489" spans="1:13" x14ac:dyDescent="0.25">
      <c r="A489">
        <v>843.84999999997797</v>
      </c>
      <c r="B489">
        <v>266</v>
      </c>
      <c r="C489">
        <f t="shared" si="59"/>
        <v>259.38115575260576</v>
      </c>
      <c r="D489">
        <f t="shared" si="60"/>
        <v>394.75000000002194</v>
      </c>
      <c r="E489">
        <f t="shared" si="61"/>
        <v>6.6188442473942359</v>
      </c>
      <c r="F489">
        <f t="shared" si="65"/>
        <v>1.7955530314051336E-15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1.7955530314051336E-15</v>
      </c>
      <c r="L489">
        <f t="shared" si="63"/>
        <v>6.6188442473942342</v>
      </c>
      <c r="M489">
        <f t="shared" si="64"/>
        <v>43.809099171263746</v>
      </c>
    </row>
    <row r="490" spans="1:13" x14ac:dyDescent="0.25">
      <c r="A490">
        <v>843.89999999997804</v>
      </c>
      <c r="B490">
        <v>270</v>
      </c>
      <c r="C490">
        <f t="shared" si="59"/>
        <v>259.38282523116345</v>
      </c>
      <c r="D490">
        <f t="shared" si="60"/>
        <v>394.70000000002187</v>
      </c>
      <c r="E490">
        <f t="shared" si="61"/>
        <v>10.617174768836549</v>
      </c>
      <c r="F490">
        <f t="shared" si="65"/>
        <v>1.1640538863320582E-15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1.1640538863320582E-15</v>
      </c>
      <c r="L490">
        <f t="shared" si="63"/>
        <v>10.617174768836547</v>
      </c>
      <c r="M490">
        <f t="shared" si="64"/>
        <v>112.72440007201938</v>
      </c>
    </row>
    <row r="491" spans="1:13" x14ac:dyDescent="0.25">
      <c r="A491">
        <v>843.94999999997799</v>
      </c>
      <c r="B491">
        <v>243</v>
      </c>
      <c r="C491">
        <f t="shared" si="59"/>
        <v>259.38449470972114</v>
      </c>
      <c r="D491">
        <f t="shared" si="60"/>
        <v>394.65000000002192</v>
      </c>
      <c r="E491">
        <f t="shared" si="61"/>
        <v>-16.384494709721139</v>
      </c>
      <c r="F491">
        <f t="shared" si="65"/>
        <v>7.5274894390520113E-16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7.5274894390520113E-16</v>
      </c>
      <c r="L491">
        <f t="shared" si="63"/>
        <v>-16.384494709721139</v>
      </c>
      <c r="M491">
        <f t="shared" si="64"/>
        <v>268.45166689287998</v>
      </c>
    </row>
    <row r="492" spans="1:13" x14ac:dyDescent="0.25">
      <c r="A492">
        <v>843.99999999997794</v>
      </c>
      <c r="B492">
        <v>255</v>
      </c>
      <c r="C492">
        <f t="shared" si="59"/>
        <v>259.38616418827888</v>
      </c>
      <c r="D492">
        <f t="shared" si="60"/>
        <v>394.60000000002196</v>
      </c>
      <c r="E492">
        <f t="shared" si="61"/>
        <v>-4.3861641882788831</v>
      </c>
      <c r="F492">
        <f t="shared" si="65"/>
        <v>4.8554495472336984E-16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4.8554495472336984E-16</v>
      </c>
      <c r="L492">
        <f t="shared" si="63"/>
        <v>-4.386164188278884</v>
      </c>
      <c r="M492">
        <f t="shared" si="64"/>
        <v>19.238436286540161</v>
      </c>
    </row>
    <row r="493" spans="1:13" x14ac:dyDescent="0.25">
      <c r="A493">
        <v>844.04999999997801</v>
      </c>
      <c r="B493">
        <v>261</v>
      </c>
      <c r="C493">
        <f t="shared" si="59"/>
        <v>259.38783366683657</v>
      </c>
      <c r="D493">
        <f t="shared" si="60"/>
        <v>394.5500000000219</v>
      </c>
      <c r="E493">
        <f t="shared" si="61"/>
        <v>1.6121663331634295</v>
      </c>
      <c r="F493">
        <f t="shared" si="65"/>
        <v>3.123999514622849E-16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3.123999514622849E-16</v>
      </c>
      <c r="L493">
        <f t="shared" si="63"/>
        <v>1.6121663331634293</v>
      </c>
      <c r="M493">
        <f t="shared" si="64"/>
        <v>2.5990802857856172</v>
      </c>
    </row>
    <row r="494" spans="1:13" x14ac:dyDescent="0.25">
      <c r="A494">
        <v>844.09999999997797</v>
      </c>
      <c r="B494">
        <v>252</v>
      </c>
      <c r="C494">
        <f t="shared" si="59"/>
        <v>259.38950314539426</v>
      </c>
      <c r="D494">
        <f t="shared" si="60"/>
        <v>394.50000000002194</v>
      </c>
      <c r="E494">
        <f t="shared" si="61"/>
        <v>-7.3895031453942579</v>
      </c>
      <c r="F494">
        <f t="shared" si="65"/>
        <v>2.0049091174282346E-16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2.0049091174282346E-16</v>
      </c>
      <c r="L494">
        <f t="shared" si="63"/>
        <v>-7.3895031453942579</v>
      </c>
      <c r="M494">
        <f t="shared" si="64"/>
        <v>54.604756735791632</v>
      </c>
    </row>
    <row r="495" spans="1:13" x14ac:dyDescent="0.25">
      <c r="A495">
        <v>844.14999999997804</v>
      </c>
      <c r="B495">
        <v>280</v>
      </c>
      <c r="C495">
        <f t="shared" si="59"/>
        <v>259.39117262395195</v>
      </c>
      <c r="D495">
        <f t="shared" si="60"/>
        <v>394.45000000002187</v>
      </c>
      <c r="E495">
        <f t="shared" si="61"/>
        <v>20.608827376048055</v>
      </c>
      <c r="F495">
        <f t="shared" si="65"/>
        <v>1.2834549965211025E-16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1.2834549965211025E-16</v>
      </c>
      <c r="L495">
        <f t="shared" si="63"/>
        <v>20.608827376048055</v>
      </c>
      <c r="M495">
        <f t="shared" si="64"/>
        <v>424.72376581574775</v>
      </c>
    </row>
    <row r="496" spans="1:13" x14ac:dyDescent="0.25">
      <c r="A496">
        <v>844.19999999997799</v>
      </c>
      <c r="B496">
        <v>270</v>
      </c>
      <c r="C496">
        <f t="shared" si="59"/>
        <v>259.39284210250963</v>
      </c>
      <c r="D496">
        <f t="shared" si="60"/>
        <v>394.40000000002192</v>
      </c>
      <c r="E496">
        <f t="shared" si="61"/>
        <v>10.607157897490367</v>
      </c>
      <c r="F496">
        <f t="shared" si="65"/>
        <v>8.1953748067147464E-17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8.1953748067147464E-17</v>
      </c>
      <c r="L496">
        <f t="shared" si="63"/>
        <v>10.607157897490367</v>
      </c>
      <c r="M496">
        <f t="shared" si="64"/>
        <v>112.51179866229226</v>
      </c>
    </row>
    <row r="497" spans="1:13" x14ac:dyDescent="0.25">
      <c r="A497">
        <v>844.24999999997794</v>
      </c>
      <c r="B497">
        <v>226</v>
      </c>
      <c r="C497">
        <f t="shared" si="59"/>
        <v>259.39451158106732</v>
      </c>
      <c r="D497">
        <f t="shared" si="60"/>
        <v>394.35000000002196</v>
      </c>
      <c r="E497">
        <f t="shared" si="61"/>
        <v>-33.39451158106732</v>
      </c>
      <c r="F497">
        <f t="shared" si="65"/>
        <v>5.2198643472025878E-17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5.2198643472025878E-17</v>
      </c>
      <c r="L497">
        <f t="shared" si="63"/>
        <v>-33.39451158106732</v>
      </c>
      <c r="M497">
        <f t="shared" si="64"/>
        <v>1115.1934037380393</v>
      </c>
    </row>
    <row r="498" spans="1:13" x14ac:dyDescent="0.25">
      <c r="A498">
        <v>844.29999999997801</v>
      </c>
      <c r="B498">
        <v>276</v>
      </c>
      <c r="C498">
        <f t="shared" si="59"/>
        <v>259.39618105962506</v>
      </c>
      <c r="D498">
        <f t="shared" si="60"/>
        <v>394.3000000000219</v>
      </c>
      <c r="E498">
        <f t="shared" si="61"/>
        <v>16.603818940374936</v>
      </c>
      <c r="F498">
        <f t="shared" si="65"/>
        <v>3.3162849067559801E-17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3.3162849067559801E-17</v>
      </c>
      <c r="L498">
        <f t="shared" si="63"/>
        <v>16.603818940374936</v>
      </c>
      <c r="M498">
        <f t="shared" si="64"/>
        <v>275.68680340475345</v>
      </c>
    </row>
    <row r="499" spans="1:13" x14ac:dyDescent="0.25">
      <c r="A499">
        <v>844.34999999997797</v>
      </c>
      <c r="B499">
        <v>264</v>
      </c>
      <c r="C499">
        <f t="shared" si="59"/>
        <v>259.39785053818275</v>
      </c>
      <c r="D499">
        <f t="shared" si="60"/>
        <v>394.25000000002194</v>
      </c>
      <c r="E499">
        <f t="shared" si="61"/>
        <v>4.6021494618172483</v>
      </c>
      <c r="F499">
        <f t="shared" si="65"/>
        <v>2.1015836110603935E-17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2.1015836110603935E-17</v>
      </c>
      <c r="L499">
        <f t="shared" si="63"/>
        <v>4.6021494618172483</v>
      </c>
      <c r="M499">
        <f t="shared" si="64"/>
        <v>21.179779668904789</v>
      </c>
    </row>
    <row r="500" spans="1:13" x14ac:dyDescent="0.25">
      <c r="A500">
        <v>844.39999999997804</v>
      </c>
      <c r="B500">
        <v>242</v>
      </c>
      <c r="C500">
        <f t="shared" si="59"/>
        <v>259.39952001674044</v>
      </c>
      <c r="D500">
        <f t="shared" si="60"/>
        <v>394.20000000002187</v>
      </c>
      <c r="E500">
        <f t="shared" si="61"/>
        <v>-17.399520016740439</v>
      </c>
      <c r="F500">
        <f t="shared" si="65"/>
        <v>1.328445471748398E-17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1.328445471748398E-17</v>
      </c>
      <c r="L500">
        <f t="shared" si="63"/>
        <v>-17.399520016740439</v>
      </c>
      <c r="M500">
        <f t="shared" si="64"/>
        <v>302.7432968129512</v>
      </c>
    </row>
    <row r="501" spans="1:13" x14ac:dyDescent="0.25">
      <c r="A501">
        <v>844.44999999997799</v>
      </c>
      <c r="B501">
        <v>285</v>
      </c>
      <c r="C501">
        <f t="shared" si="59"/>
        <v>259.40118949529813</v>
      </c>
      <c r="D501">
        <f t="shared" si="60"/>
        <v>394.15000000002192</v>
      </c>
      <c r="E501">
        <f t="shared" si="61"/>
        <v>25.598810504701873</v>
      </c>
      <c r="F501">
        <f t="shared" si="65"/>
        <v>8.3761223732519945E-18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8.3761223732519945E-18</v>
      </c>
      <c r="L501">
        <f t="shared" si="63"/>
        <v>25.598810504701873</v>
      </c>
      <c r="M501">
        <f t="shared" si="64"/>
        <v>655.29909925563504</v>
      </c>
    </row>
    <row r="502" spans="1:13" x14ac:dyDescent="0.25">
      <c r="A502">
        <v>844.49999999997794</v>
      </c>
      <c r="B502">
        <v>274</v>
      </c>
      <c r="C502">
        <f t="shared" si="59"/>
        <v>259.40285897385581</v>
      </c>
      <c r="D502">
        <f t="shared" si="60"/>
        <v>394.10000000002196</v>
      </c>
      <c r="E502">
        <f t="shared" si="61"/>
        <v>14.597141026144186</v>
      </c>
      <c r="F502">
        <f t="shared" si="65"/>
        <v>5.2679848298844904E-18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5.2679848298844904E-18</v>
      </c>
      <c r="L502">
        <f t="shared" si="63"/>
        <v>14.597141026144186</v>
      </c>
      <c r="M502">
        <f t="shared" si="64"/>
        <v>213.07652613714174</v>
      </c>
    </row>
    <row r="503" spans="1:13" x14ac:dyDescent="0.25">
      <c r="A503">
        <v>844.54999999997801</v>
      </c>
      <c r="B503">
        <v>260</v>
      </c>
      <c r="C503">
        <f t="shared" si="59"/>
        <v>259.4045284524135</v>
      </c>
      <c r="D503">
        <f t="shared" si="60"/>
        <v>394.0500000000219</v>
      </c>
      <c r="E503">
        <f t="shared" si="61"/>
        <v>0.59547154758649867</v>
      </c>
      <c r="F503">
        <f t="shared" si="65"/>
        <v>3.3048232611085233E-18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3.3048232611085233E-18</v>
      </c>
      <c r="L503">
        <f t="shared" si="63"/>
        <v>0.59547154758649867</v>
      </c>
      <c r="M503">
        <f t="shared" si="64"/>
        <v>0.35458636398505977</v>
      </c>
    </row>
    <row r="504" spans="1:13" x14ac:dyDescent="0.25">
      <c r="A504">
        <v>844.59999999997797</v>
      </c>
      <c r="B504">
        <v>261</v>
      </c>
      <c r="C504">
        <f t="shared" si="59"/>
        <v>259.40619793097125</v>
      </c>
      <c r="D504">
        <f t="shared" si="60"/>
        <v>394.00000000002194</v>
      </c>
      <c r="E504">
        <f t="shared" si="61"/>
        <v>1.5938020690287544</v>
      </c>
      <c r="F504">
        <f t="shared" si="65"/>
        <v>2.0680173736868654E-18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2.0680173736868654E-18</v>
      </c>
      <c r="L504">
        <f t="shared" si="63"/>
        <v>1.5938020690287544</v>
      </c>
      <c r="M504">
        <f t="shared" si="64"/>
        <v>2.5402050352403385</v>
      </c>
    </row>
    <row r="505" spans="1:13" x14ac:dyDescent="0.25">
      <c r="A505">
        <v>844.64999999997804</v>
      </c>
      <c r="B505">
        <v>269</v>
      </c>
      <c r="C505">
        <f t="shared" si="59"/>
        <v>259.40786740952893</v>
      </c>
      <c r="D505">
        <f t="shared" si="60"/>
        <v>393.95000000002187</v>
      </c>
      <c r="E505">
        <f t="shared" si="61"/>
        <v>9.592132590471067</v>
      </c>
      <c r="F505">
        <f t="shared" si="65"/>
        <v>1.2908100805049718E-18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1.2908100805049718E-18</v>
      </c>
      <c r="L505">
        <f t="shared" si="63"/>
        <v>9.592132590471067</v>
      </c>
      <c r="M505">
        <f t="shared" si="64"/>
        <v>92.009007633177177</v>
      </c>
    </row>
    <row r="506" spans="1:13" x14ac:dyDescent="0.25">
      <c r="A506">
        <v>844.69999999997799</v>
      </c>
      <c r="B506">
        <v>237</v>
      </c>
      <c r="C506">
        <f t="shared" si="59"/>
        <v>259.40953688808662</v>
      </c>
      <c r="D506">
        <f t="shared" si="60"/>
        <v>393.90000000002192</v>
      </c>
      <c r="E506">
        <f t="shared" si="61"/>
        <v>-22.40953688808662</v>
      </c>
      <c r="F506">
        <f t="shared" si="65"/>
        <v>8.0366070644797281E-19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8.0366070644797281E-19</v>
      </c>
      <c r="L506">
        <f t="shared" si="63"/>
        <v>-22.40953688808662</v>
      </c>
      <c r="M506">
        <f t="shared" si="64"/>
        <v>502.18734353851499</v>
      </c>
    </row>
    <row r="507" spans="1:13" x14ac:dyDescent="0.25">
      <c r="A507">
        <v>844.74999999997704</v>
      </c>
      <c r="B507">
        <v>230</v>
      </c>
      <c r="C507">
        <f t="shared" si="59"/>
        <v>259.41120636664431</v>
      </c>
      <c r="D507">
        <f t="shared" si="60"/>
        <v>393.85000000002287</v>
      </c>
      <c r="E507">
        <f t="shared" si="61"/>
        <v>-29.411206366644308</v>
      </c>
      <c r="F507">
        <f t="shared" si="65"/>
        <v>4.9909744011797753E-19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4.9909744011797753E-19</v>
      </c>
      <c r="L507">
        <f t="shared" si="63"/>
        <v>-29.411206366644308</v>
      </c>
      <c r="M507">
        <f t="shared" si="64"/>
        <v>865.0190599413387</v>
      </c>
    </row>
    <row r="508" spans="1:13" x14ac:dyDescent="0.25">
      <c r="A508">
        <v>844.79999999997699</v>
      </c>
      <c r="B508">
        <v>245</v>
      </c>
      <c r="C508">
        <f t="shared" si="59"/>
        <v>259.412875845202</v>
      </c>
      <c r="D508">
        <f t="shared" si="60"/>
        <v>393.80000000002292</v>
      </c>
      <c r="E508">
        <f t="shared" si="61"/>
        <v>-14.412875845201995</v>
      </c>
      <c r="F508">
        <f t="shared" si="65"/>
        <v>3.0917201115534504E-19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3.0917201115534504E-19</v>
      </c>
      <c r="L508">
        <f t="shared" si="63"/>
        <v>-14.412875845201995</v>
      </c>
      <c r="M508">
        <f t="shared" si="64"/>
        <v>207.73099012920713</v>
      </c>
    </row>
    <row r="509" spans="1:13" x14ac:dyDescent="0.25">
      <c r="A509">
        <v>844.84999999997694</v>
      </c>
      <c r="B509">
        <v>242</v>
      </c>
      <c r="C509">
        <f t="shared" si="59"/>
        <v>259.41454532375968</v>
      </c>
      <c r="D509">
        <f t="shared" si="60"/>
        <v>393.75000000002296</v>
      </c>
      <c r="E509">
        <f t="shared" si="61"/>
        <v>-17.414545323759683</v>
      </c>
      <c r="F509">
        <f t="shared" si="65"/>
        <v>1.9103688184555478E-19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1.9103688184555478E-19</v>
      </c>
      <c r="L509">
        <f t="shared" si="63"/>
        <v>-17.414545323759683</v>
      </c>
      <c r="M509">
        <f t="shared" si="64"/>
        <v>303.26638883328025</v>
      </c>
    </row>
    <row r="510" spans="1:13" x14ac:dyDescent="0.25">
      <c r="A510">
        <v>844.89999999997701</v>
      </c>
      <c r="B510">
        <v>261</v>
      </c>
      <c r="C510">
        <f t="shared" si="59"/>
        <v>259.41621480231737</v>
      </c>
      <c r="D510">
        <f t="shared" si="60"/>
        <v>393.7000000000229</v>
      </c>
      <c r="E510">
        <f t="shared" si="61"/>
        <v>1.58378519768263</v>
      </c>
      <c r="F510">
        <f t="shared" si="65"/>
        <v>1.1774337810621697E-19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1.1774337810621697E-19</v>
      </c>
      <c r="L510">
        <f t="shared" si="63"/>
        <v>1.58378519768263</v>
      </c>
      <c r="M510">
        <f t="shared" si="64"/>
        <v>2.5083755523986073</v>
      </c>
    </row>
    <row r="511" spans="1:13" x14ac:dyDescent="0.25">
      <c r="A511">
        <v>844.94999999997697</v>
      </c>
      <c r="B511">
        <v>276</v>
      </c>
      <c r="C511">
        <f t="shared" si="59"/>
        <v>259.41788428087506</v>
      </c>
      <c r="D511">
        <f t="shared" si="60"/>
        <v>393.65000000002294</v>
      </c>
      <c r="E511">
        <f t="shared" si="61"/>
        <v>16.582115719124943</v>
      </c>
      <c r="F511">
        <f t="shared" si="65"/>
        <v>7.2386567577271704E-20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7.2386567577271704E-20</v>
      </c>
      <c r="L511">
        <f t="shared" si="63"/>
        <v>16.582115719124943</v>
      </c>
      <c r="M511">
        <f t="shared" si="64"/>
        <v>274.96656172245054</v>
      </c>
    </row>
    <row r="512" spans="1:13" x14ac:dyDescent="0.25">
      <c r="A512">
        <v>844.99999999997704</v>
      </c>
      <c r="B512">
        <v>256</v>
      </c>
      <c r="C512">
        <f t="shared" si="59"/>
        <v>259.41955375943274</v>
      </c>
      <c r="D512">
        <f t="shared" si="60"/>
        <v>393.60000000002287</v>
      </c>
      <c r="E512">
        <f t="shared" si="61"/>
        <v>-3.4195537594327448</v>
      </c>
      <c r="F512">
        <f t="shared" si="65"/>
        <v>4.4389647561819729E-20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4.4389647561819729E-20</v>
      </c>
      <c r="L512">
        <f t="shared" si="63"/>
        <v>-3.4195537594327448</v>
      </c>
      <c r="M512">
        <f t="shared" si="64"/>
        <v>11.693347913650618</v>
      </c>
    </row>
    <row r="513" spans="1:13" x14ac:dyDescent="0.25">
      <c r="A513">
        <v>845.04999999997699</v>
      </c>
      <c r="B513">
        <v>273</v>
      </c>
      <c r="C513">
        <f t="shared" ref="C513:C576" si="66">$P$12*A513+$Q$12</f>
        <v>259.42122323799049</v>
      </c>
      <c r="D513">
        <f t="shared" ref="D513:D576" si="67">$E$2-A513-$N$5</f>
        <v>393.55000000002292</v>
      </c>
      <c r="E513">
        <f t="shared" ref="E513:E576" si="68">B513-C513</f>
        <v>13.578776762009511</v>
      </c>
      <c r="F513">
        <f t="shared" si="65"/>
        <v>2.7152363002662898E-20</v>
      </c>
      <c r="G513">
        <f t="shared" si="65"/>
        <v>0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2.7152363002662898E-20</v>
      </c>
      <c r="L513">
        <f t="shared" ref="L513:L576" si="70">E513-K513</f>
        <v>13.578776762009511</v>
      </c>
      <c r="M513">
        <f t="shared" ref="M513:M576" si="71">(L513)^2</f>
        <v>184.38317835248949</v>
      </c>
    </row>
    <row r="514" spans="1:13" x14ac:dyDescent="0.25">
      <c r="A514">
        <v>845.09999999997694</v>
      </c>
      <c r="B514">
        <v>279</v>
      </c>
      <c r="C514">
        <f t="shared" si="66"/>
        <v>259.42289271654818</v>
      </c>
      <c r="D514">
        <f t="shared" si="67"/>
        <v>393.50000000002296</v>
      </c>
      <c r="E514">
        <f t="shared" si="68"/>
        <v>19.577107283451824</v>
      </c>
      <c r="F514">
        <f t="shared" ref="F514:J564" si="72">F$5*EXP(-(($D514-F$6)^2)/(2*F$7^2))</f>
        <v>1.6566691556425566E-20</v>
      </c>
      <c r="G514">
        <f t="shared" si="72"/>
        <v>0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1.6566691556425566E-20</v>
      </c>
      <c r="L514">
        <f t="shared" si="70"/>
        <v>19.577107283451824</v>
      </c>
      <c r="M514">
        <f t="shared" si="71"/>
        <v>383.26312958778243</v>
      </c>
    </row>
    <row r="515" spans="1:13" x14ac:dyDescent="0.25">
      <c r="A515">
        <v>845.14999999997701</v>
      </c>
      <c r="B515">
        <v>258</v>
      </c>
      <c r="C515">
        <f t="shared" si="66"/>
        <v>259.42456219510586</v>
      </c>
      <c r="D515">
        <f t="shared" si="67"/>
        <v>393.4500000000229</v>
      </c>
      <c r="E515">
        <f t="shared" si="68"/>
        <v>-1.4245621951058638</v>
      </c>
      <c r="F515">
        <f t="shared" si="72"/>
        <v>1.0082451996507344E-20</v>
      </c>
      <c r="G515">
        <f t="shared" si="72"/>
        <v>0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1.0082451996507344E-20</v>
      </c>
      <c r="L515">
        <f t="shared" si="70"/>
        <v>-1.4245621951058638</v>
      </c>
      <c r="M515">
        <f t="shared" si="71"/>
        <v>2.029377447724837</v>
      </c>
    </row>
    <row r="516" spans="1:13" x14ac:dyDescent="0.25">
      <c r="A516">
        <v>845.19999999997697</v>
      </c>
      <c r="B516">
        <v>281</v>
      </c>
      <c r="C516">
        <f t="shared" si="66"/>
        <v>259.42623167366355</v>
      </c>
      <c r="D516">
        <f t="shared" si="67"/>
        <v>393.40000000002294</v>
      </c>
      <c r="E516">
        <f t="shared" si="68"/>
        <v>21.573768326336449</v>
      </c>
      <c r="F516">
        <f t="shared" si="72"/>
        <v>6.120667120706033E-21</v>
      </c>
      <c r="G516">
        <f t="shared" si="72"/>
        <v>0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6.120667120706033E-21</v>
      </c>
      <c r="L516">
        <f t="shared" si="70"/>
        <v>21.573768326336449</v>
      </c>
      <c r="M516">
        <f t="shared" si="71"/>
        <v>465.42747979843779</v>
      </c>
    </row>
    <row r="517" spans="1:13" x14ac:dyDescent="0.25">
      <c r="A517">
        <v>845.24999999997704</v>
      </c>
      <c r="B517">
        <v>248</v>
      </c>
      <c r="C517">
        <f t="shared" si="66"/>
        <v>259.42790115222124</v>
      </c>
      <c r="D517">
        <f t="shared" si="67"/>
        <v>393.35000000002287</v>
      </c>
      <c r="E517">
        <f t="shared" si="68"/>
        <v>-11.427901152221239</v>
      </c>
      <c r="F517">
        <f t="shared" si="72"/>
        <v>3.7062403441955668E-21</v>
      </c>
      <c r="G517">
        <f t="shared" si="72"/>
        <v>0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3.7062403441955668E-21</v>
      </c>
      <c r="L517">
        <f t="shared" si="70"/>
        <v>-11.427901152221239</v>
      </c>
      <c r="M517">
        <f t="shared" si="71"/>
        <v>130.59692474493951</v>
      </c>
    </row>
    <row r="518" spans="1:13" x14ac:dyDescent="0.25">
      <c r="A518">
        <v>845.29999999997699</v>
      </c>
      <c r="B518">
        <v>242</v>
      </c>
      <c r="C518">
        <f t="shared" si="66"/>
        <v>259.42957063077893</v>
      </c>
      <c r="D518">
        <f t="shared" si="67"/>
        <v>393.30000000002292</v>
      </c>
      <c r="E518">
        <f t="shared" si="68"/>
        <v>-17.429570630778926</v>
      </c>
      <c r="F518">
        <f t="shared" si="72"/>
        <v>2.2385696894759064E-21</v>
      </c>
      <c r="G518">
        <f t="shared" si="72"/>
        <v>0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2.2385696894759064E-21</v>
      </c>
      <c r="L518">
        <f t="shared" si="70"/>
        <v>-17.429570630778926</v>
      </c>
      <c r="M518">
        <f t="shared" si="71"/>
        <v>303.78993237331127</v>
      </c>
    </row>
    <row r="519" spans="1:13" x14ac:dyDescent="0.25">
      <c r="A519">
        <v>845.34999999997694</v>
      </c>
      <c r="B519">
        <v>259</v>
      </c>
      <c r="C519">
        <f t="shared" si="66"/>
        <v>259.43124010933661</v>
      </c>
      <c r="D519">
        <f t="shared" si="67"/>
        <v>393.25000000002296</v>
      </c>
      <c r="E519">
        <f t="shared" si="68"/>
        <v>-0.43124010933661339</v>
      </c>
      <c r="F519">
        <f t="shared" si="72"/>
        <v>1.3486829896884479E-21</v>
      </c>
      <c r="G519">
        <f t="shared" si="72"/>
        <v>0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1.3486829896884479E-21</v>
      </c>
      <c r="L519">
        <f t="shared" si="70"/>
        <v>-0.43124010933661339</v>
      </c>
      <c r="M519">
        <f t="shared" si="71"/>
        <v>0.18596803190065428</v>
      </c>
    </row>
    <row r="520" spans="1:13" x14ac:dyDescent="0.25">
      <c r="A520">
        <v>845.39999999997701</v>
      </c>
      <c r="B520">
        <v>249</v>
      </c>
      <c r="C520">
        <f t="shared" si="66"/>
        <v>259.43290958789436</v>
      </c>
      <c r="D520">
        <f t="shared" si="67"/>
        <v>393.2000000000229</v>
      </c>
      <c r="E520">
        <f t="shared" si="68"/>
        <v>-10.432909587894358</v>
      </c>
      <c r="F520">
        <f t="shared" si="72"/>
        <v>8.1049690733258593E-22</v>
      </c>
      <c r="G520">
        <f t="shared" si="72"/>
        <v>0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8.1049690733258593E-22</v>
      </c>
      <c r="L520">
        <f t="shared" si="70"/>
        <v>-10.432909587894358</v>
      </c>
      <c r="M520">
        <f t="shared" si="71"/>
        <v>108.84560246917802</v>
      </c>
    </row>
    <row r="521" spans="1:13" x14ac:dyDescent="0.25">
      <c r="A521">
        <v>845.44999999997697</v>
      </c>
      <c r="B521">
        <v>262</v>
      </c>
      <c r="C521">
        <f t="shared" si="66"/>
        <v>259.43457906645205</v>
      </c>
      <c r="D521">
        <f t="shared" si="67"/>
        <v>393.15000000002294</v>
      </c>
      <c r="E521">
        <f t="shared" si="68"/>
        <v>2.565420933547955</v>
      </c>
      <c r="F521">
        <f t="shared" si="72"/>
        <v>4.8584201034990184E-22</v>
      </c>
      <c r="G521">
        <f t="shared" si="72"/>
        <v>0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4.8584201034990184E-22</v>
      </c>
      <c r="L521">
        <f t="shared" si="70"/>
        <v>2.565420933547955</v>
      </c>
      <c r="M521">
        <f t="shared" si="71"/>
        <v>6.5813845662860606</v>
      </c>
    </row>
    <row r="522" spans="1:13" x14ac:dyDescent="0.25">
      <c r="A522">
        <v>845.49999999997704</v>
      </c>
      <c r="B522">
        <v>259</v>
      </c>
      <c r="C522">
        <f t="shared" si="66"/>
        <v>259.43624854500973</v>
      </c>
      <c r="D522">
        <f t="shared" si="67"/>
        <v>393.10000000002287</v>
      </c>
      <c r="E522">
        <f t="shared" si="68"/>
        <v>-0.43624854500973242</v>
      </c>
      <c r="F522">
        <f t="shared" si="72"/>
        <v>2.904965569916079E-22</v>
      </c>
      <c r="G522">
        <f t="shared" si="72"/>
        <v>0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2.904965569916079E-22</v>
      </c>
      <c r="L522">
        <f t="shared" si="70"/>
        <v>-0.43624854500973242</v>
      </c>
      <c r="M522">
        <f t="shared" si="71"/>
        <v>0.19031279302310855</v>
      </c>
    </row>
    <row r="523" spans="1:13" x14ac:dyDescent="0.25">
      <c r="A523">
        <v>845.54999999997699</v>
      </c>
      <c r="B523">
        <v>269</v>
      </c>
      <c r="C523">
        <f t="shared" si="66"/>
        <v>259.43791802356742</v>
      </c>
      <c r="D523">
        <f t="shared" si="67"/>
        <v>393.05000000002292</v>
      </c>
      <c r="E523">
        <f t="shared" si="68"/>
        <v>9.5620819764325802</v>
      </c>
      <c r="F523">
        <f t="shared" si="72"/>
        <v>1.7325633960936288E-22</v>
      </c>
      <c r="G523">
        <f t="shared" si="72"/>
        <v>0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1.7325633960936288E-22</v>
      </c>
      <c r="L523">
        <f t="shared" si="70"/>
        <v>9.5620819764325802</v>
      </c>
      <c r="M523">
        <f t="shared" si="71"/>
        <v>91.433411724016793</v>
      </c>
    </row>
    <row r="524" spans="1:13" x14ac:dyDescent="0.25">
      <c r="A524">
        <v>845.59999999997694</v>
      </c>
      <c r="B524">
        <v>266</v>
      </c>
      <c r="C524">
        <f t="shared" si="66"/>
        <v>259.43958750212511</v>
      </c>
      <c r="D524">
        <f t="shared" si="67"/>
        <v>393.00000000002296</v>
      </c>
      <c r="E524">
        <f t="shared" si="68"/>
        <v>6.5604124978748928</v>
      </c>
      <c r="F524">
        <f t="shared" si="72"/>
        <v>1.0307171476534659E-22</v>
      </c>
      <c r="G524">
        <f t="shared" si="72"/>
        <v>0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1.0307171476534659E-22</v>
      </c>
      <c r="L524">
        <f t="shared" si="70"/>
        <v>6.5604124978748928</v>
      </c>
      <c r="M524">
        <f t="shared" si="71"/>
        <v>43.039012142273087</v>
      </c>
    </row>
    <row r="525" spans="1:13" x14ac:dyDescent="0.25">
      <c r="A525">
        <v>845.64999999997701</v>
      </c>
      <c r="B525">
        <v>239</v>
      </c>
      <c r="C525">
        <f t="shared" si="66"/>
        <v>259.44125698068285</v>
      </c>
      <c r="D525">
        <f t="shared" si="67"/>
        <v>392.9500000000229</v>
      </c>
      <c r="E525">
        <f t="shared" si="68"/>
        <v>-20.441256980682851</v>
      </c>
      <c r="F525">
        <f t="shared" si="72"/>
        <v>6.1163466133094136E-23</v>
      </c>
      <c r="G525">
        <f t="shared" si="72"/>
        <v>0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6.1163466133094136E-23</v>
      </c>
      <c r="L525">
        <f t="shared" si="70"/>
        <v>-20.441256980682851</v>
      </c>
      <c r="M525">
        <f t="shared" si="71"/>
        <v>417.84498695031539</v>
      </c>
    </row>
    <row r="526" spans="1:13" x14ac:dyDescent="0.25">
      <c r="A526">
        <v>845.69999999997697</v>
      </c>
      <c r="B526">
        <v>270</v>
      </c>
      <c r="C526">
        <f t="shared" si="66"/>
        <v>259.44292645924054</v>
      </c>
      <c r="D526">
        <f t="shared" si="67"/>
        <v>392.90000000002294</v>
      </c>
      <c r="E526">
        <f t="shared" si="68"/>
        <v>10.557073540759461</v>
      </c>
      <c r="F526">
        <f t="shared" si="72"/>
        <v>3.6203194840716963E-23</v>
      </c>
      <c r="G526">
        <f t="shared" si="72"/>
        <v>0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3.6203194840716963E-23</v>
      </c>
      <c r="L526">
        <f t="shared" si="70"/>
        <v>10.557073540759461</v>
      </c>
      <c r="M526">
        <f t="shared" si="71"/>
        <v>111.45180174500351</v>
      </c>
    </row>
    <row r="527" spans="1:13" x14ac:dyDescent="0.25">
      <c r="A527">
        <v>845.74999999997704</v>
      </c>
      <c r="B527">
        <v>270</v>
      </c>
      <c r="C527">
        <f t="shared" si="66"/>
        <v>259.44459593779823</v>
      </c>
      <c r="D527">
        <f t="shared" si="67"/>
        <v>392.85000000002287</v>
      </c>
      <c r="E527">
        <f t="shared" si="68"/>
        <v>10.555404062201774</v>
      </c>
      <c r="F527">
        <f t="shared" si="72"/>
        <v>2.1374891920352696E-23</v>
      </c>
      <c r="G527">
        <f t="shared" si="72"/>
        <v>0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2.1374891920352696E-23</v>
      </c>
      <c r="L527">
        <f t="shared" si="70"/>
        <v>10.555404062201774</v>
      </c>
      <c r="M527">
        <f t="shared" si="71"/>
        <v>111.4165549163457</v>
      </c>
    </row>
    <row r="528" spans="1:13" x14ac:dyDescent="0.25">
      <c r="A528">
        <v>845.79999999997699</v>
      </c>
      <c r="B528">
        <v>266</v>
      </c>
      <c r="C528">
        <f t="shared" si="66"/>
        <v>259.44626541635591</v>
      </c>
      <c r="D528">
        <f t="shared" si="67"/>
        <v>392.80000000002292</v>
      </c>
      <c r="E528">
        <f t="shared" si="68"/>
        <v>6.5537345836440863</v>
      </c>
      <c r="F528">
        <f t="shared" si="72"/>
        <v>1.2588186784614246E-23</v>
      </c>
      <c r="G528">
        <f t="shared" si="72"/>
        <v>0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1.2588186784614246E-23</v>
      </c>
      <c r="L528">
        <f t="shared" si="70"/>
        <v>6.5537345836440863</v>
      </c>
      <c r="M528">
        <f t="shared" si="71"/>
        <v>42.951436992852528</v>
      </c>
    </row>
    <row r="529" spans="1:13" x14ac:dyDescent="0.25">
      <c r="A529">
        <v>845.84999999997603</v>
      </c>
      <c r="B529">
        <v>265</v>
      </c>
      <c r="C529">
        <f t="shared" si="66"/>
        <v>259.4479348949136</v>
      </c>
      <c r="D529">
        <f t="shared" si="67"/>
        <v>392.75000000002387</v>
      </c>
      <c r="E529">
        <f t="shared" si="68"/>
        <v>5.5520651050863989</v>
      </c>
      <c r="F529">
        <f t="shared" si="72"/>
        <v>7.3947696559442437E-24</v>
      </c>
      <c r="G529">
        <f t="shared" si="72"/>
        <v>0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7.3947696559442437E-24</v>
      </c>
      <c r="L529">
        <f t="shared" si="70"/>
        <v>5.5520651050863989</v>
      </c>
      <c r="M529">
        <f t="shared" si="71"/>
        <v>30.825426931118045</v>
      </c>
    </row>
    <row r="530" spans="1:13" x14ac:dyDescent="0.25">
      <c r="A530">
        <v>845.89999999997599</v>
      </c>
      <c r="B530">
        <v>268</v>
      </c>
      <c r="C530">
        <f t="shared" si="66"/>
        <v>259.44960437347129</v>
      </c>
      <c r="D530">
        <f t="shared" si="67"/>
        <v>392.70000000002392</v>
      </c>
      <c r="E530">
        <f t="shared" si="68"/>
        <v>8.5503956265287115</v>
      </c>
      <c r="F530">
        <f t="shared" si="72"/>
        <v>4.332996553728433E-24</v>
      </c>
      <c r="G530">
        <f t="shared" si="72"/>
        <v>0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4.332996553728433E-24</v>
      </c>
      <c r="L530">
        <f t="shared" si="70"/>
        <v>8.5503956265287115</v>
      </c>
      <c r="M530">
        <f t="shared" si="71"/>
        <v>73.109265370161324</v>
      </c>
    </row>
    <row r="531" spans="1:13" x14ac:dyDescent="0.25">
      <c r="A531">
        <v>845.94999999997594</v>
      </c>
      <c r="B531">
        <v>246</v>
      </c>
      <c r="C531">
        <f t="shared" si="66"/>
        <v>259.45127385202898</v>
      </c>
      <c r="D531">
        <f t="shared" si="67"/>
        <v>392.65000000002397</v>
      </c>
      <c r="E531">
        <f t="shared" si="68"/>
        <v>-13.451273852028976</v>
      </c>
      <c r="F531">
        <f t="shared" si="72"/>
        <v>2.5325280129186353E-24</v>
      </c>
      <c r="G531">
        <f t="shared" si="72"/>
        <v>0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2.5325280129186353E-24</v>
      </c>
      <c r="L531">
        <f t="shared" si="70"/>
        <v>-13.451273852028976</v>
      </c>
      <c r="M531">
        <f t="shared" si="71"/>
        <v>180.93676824227845</v>
      </c>
    </row>
    <row r="532" spans="1:13" x14ac:dyDescent="0.25">
      <c r="A532">
        <v>845.99999999997601</v>
      </c>
      <c r="B532">
        <v>260</v>
      </c>
      <c r="C532">
        <f t="shared" si="66"/>
        <v>259.45294333058666</v>
      </c>
      <c r="D532">
        <f t="shared" si="67"/>
        <v>392.6000000000239</v>
      </c>
      <c r="E532">
        <f t="shared" si="68"/>
        <v>0.54705666941333675</v>
      </c>
      <c r="F532">
        <f t="shared" si="72"/>
        <v>1.4764624058239933E-24</v>
      </c>
      <c r="G532">
        <f t="shared" si="72"/>
        <v>0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1.4764624058239933E-24</v>
      </c>
      <c r="L532">
        <f t="shared" si="70"/>
        <v>0.54705666941333675</v>
      </c>
      <c r="M532">
        <f t="shared" si="71"/>
        <v>0.29927099954961284</v>
      </c>
    </row>
    <row r="533" spans="1:13" x14ac:dyDescent="0.25">
      <c r="A533">
        <v>846.04999999997597</v>
      </c>
      <c r="B533">
        <v>253</v>
      </c>
      <c r="C533">
        <f t="shared" si="66"/>
        <v>259.45461280914435</v>
      </c>
      <c r="D533">
        <f t="shared" si="67"/>
        <v>392.55000000002394</v>
      </c>
      <c r="E533">
        <f t="shared" si="68"/>
        <v>-6.4546128091443506</v>
      </c>
      <c r="F533">
        <f t="shared" si="72"/>
        <v>8.5860368840871691E-25</v>
      </c>
      <c r="G533">
        <f t="shared" si="72"/>
        <v>0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8.5860368840871691E-25</v>
      </c>
      <c r="L533">
        <f t="shared" si="70"/>
        <v>-6.4546128091443506</v>
      </c>
      <c r="M533">
        <f t="shared" si="71"/>
        <v>41.662026515970325</v>
      </c>
    </row>
    <row r="534" spans="1:13" x14ac:dyDescent="0.25">
      <c r="A534">
        <v>846.09999999997603</v>
      </c>
      <c r="B534">
        <v>260</v>
      </c>
      <c r="C534">
        <f t="shared" si="66"/>
        <v>259.45628228770204</v>
      </c>
      <c r="D534">
        <f t="shared" si="67"/>
        <v>392.50000000002387</v>
      </c>
      <c r="E534">
        <f t="shared" si="68"/>
        <v>0.54371771229796195</v>
      </c>
      <c r="F534">
        <f t="shared" si="72"/>
        <v>4.9804126486469324E-25</v>
      </c>
      <c r="G534">
        <f t="shared" si="72"/>
        <v>0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4.9804126486469324E-25</v>
      </c>
      <c r="L534">
        <f t="shared" si="70"/>
        <v>0.54371771229796195</v>
      </c>
      <c r="M534">
        <f t="shared" si="71"/>
        <v>0.29562895066652933</v>
      </c>
    </row>
    <row r="535" spans="1:13" x14ac:dyDescent="0.25">
      <c r="A535">
        <v>846.14999999997599</v>
      </c>
      <c r="B535">
        <v>246</v>
      </c>
      <c r="C535">
        <f t="shared" si="66"/>
        <v>259.45795176625978</v>
      </c>
      <c r="D535">
        <f t="shared" si="67"/>
        <v>392.45000000002392</v>
      </c>
      <c r="E535">
        <f t="shared" si="68"/>
        <v>-13.457951766259782</v>
      </c>
      <c r="F535">
        <f t="shared" si="72"/>
        <v>2.8816426686954369E-25</v>
      </c>
      <c r="G535">
        <f t="shared" si="72"/>
        <v>0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2.8816426686954369E-25</v>
      </c>
      <c r="L535">
        <f t="shared" si="70"/>
        <v>-13.457951766259782</v>
      </c>
      <c r="M535">
        <f t="shared" si="71"/>
        <v>181.11646574297478</v>
      </c>
    </row>
    <row r="536" spans="1:13" x14ac:dyDescent="0.25">
      <c r="A536">
        <v>846.19999999997594</v>
      </c>
      <c r="B536">
        <v>281</v>
      </c>
      <c r="C536">
        <f t="shared" si="66"/>
        <v>259.45962124481747</v>
      </c>
      <c r="D536">
        <f t="shared" si="67"/>
        <v>392.40000000002397</v>
      </c>
      <c r="E536">
        <f t="shared" si="68"/>
        <v>21.54037875518253</v>
      </c>
      <c r="F536">
        <f t="shared" si="72"/>
        <v>1.6630953374618827E-25</v>
      </c>
      <c r="G536">
        <f t="shared" si="72"/>
        <v>0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1.6630953374618827E-25</v>
      </c>
      <c r="L536">
        <f t="shared" si="70"/>
        <v>21.54037875518253</v>
      </c>
      <c r="M536">
        <f t="shared" si="71"/>
        <v>463.98791691671892</v>
      </c>
    </row>
    <row r="537" spans="1:13" x14ac:dyDescent="0.25">
      <c r="A537">
        <v>846.24999999997601</v>
      </c>
      <c r="B537">
        <v>244</v>
      </c>
      <c r="C537">
        <f t="shared" si="66"/>
        <v>259.46129072337516</v>
      </c>
      <c r="D537">
        <f t="shared" si="67"/>
        <v>392.3500000000239</v>
      </c>
      <c r="E537">
        <f t="shared" si="68"/>
        <v>-15.461290723375157</v>
      </c>
      <c r="F537">
        <f t="shared" si="72"/>
        <v>9.574065337358793E-26</v>
      </c>
      <c r="G537">
        <f t="shared" si="72"/>
        <v>0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9.574065337358793E-26</v>
      </c>
      <c r="L537">
        <f t="shared" si="70"/>
        <v>-15.461290723375157</v>
      </c>
      <c r="M537">
        <f t="shared" si="71"/>
        <v>239.05151083272668</v>
      </c>
    </row>
    <row r="538" spans="1:13" x14ac:dyDescent="0.25">
      <c r="A538">
        <v>846.29999999997597</v>
      </c>
      <c r="B538">
        <v>293</v>
      </c>
      <c r="C538">
        <f t="shared" si="66"/>
        <v>259.46296020193284</v>
      </c>
      <c r="D538">
        <f t="shared" si="67"/>
        <v>392.30000000002394</v>
      </c>
      <c r="E538">
        <f t="shared" si="68"/>
        <v>33.537039798067156</v>
      </c>
      <c r="F538">
        <f t="shared" si="72"/>
        <v>5.4976596381846636E-26</v>
      </c>
      <c r="G538">
        <f t="shared" si="72"/>
        <v>0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5.4976596381846636E-26</v>
      </c>
      <c r="L538">
        <f t="shared" si="70"/>
        <v>33.537039798067156</v>
      </c>
      <c r="M538">
        <f t="shared" si="71"/>
        <v>1124.7330384171403</v>
      </c>
    </row>
    <row r="539" spans="1:13" x14ac:dyDescent="0.25">
      <c r="A539">
        <v>846.34999999997603</v>
      </c>
      <c r="B539">
        <v>258</v>
      </c>
      <c r="C539">
        <f t="shared" si="66"/>
        <v>259.46462968049053</v>
      </c>
      <c r="D539">
        <f t="shared" si="67"/>
        <v>392.25000000002387</v>
      </c>
      <c r="E539">
        <f t="shared" si="68"/>
        <v>-1.4646296804905319</v>
      </c>
      <c r="F539">
        <f t="shared" si="72"/>
        <v>3.1489193106563003E-26</v>
      </c>
      <c r="G539">
        <f t="shared" si="72"/>
        <v>0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3.1489193106563003E-26</v>
      </c>
      <c r="L539">
        <f t="shared" si="70"/>
        <v>-1.4646296804905319</v>
      </c>
      <c r="M539">
        <f t="shared" si="71"/>
        <v>2.1451401009737974</v>
      </c>
    </row>
    <row r="540" spans="1:13" x14ac:dyDescent="0.25">
      <c r="A540">
        <v>846.39999999997599</v>
      </c>
      <c r="B540">
        <v>238</v>
      </c>
      <c r="C540">
        <f t="shared" si="66"/>
        <v>259.46629915904828</v>
      </c>
      <c r="D540">
        <f t="shared" si="67"/>
        <v>392.20000000002392</v>
      </c>
      <c r="E540">
        <f t="shared" si="68"/>
        <v>-21.466299159048276</v>
      </c>
      <c r="F540">
        <f t="shared" si="72"/>
        <v>1.7990674104521381E-26</v>
      </c>
      <c r="G540">
        <f t="shared" si="72"/>
        <v>0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1.7990674104521381E-26</v>
      </c>
      <c r="L540">
        <f t="shared" si="70"/>
        <v>-21.466299159048276</v>
      </c>
      <c r="M540">
        <f t="shared" si="71"/>
        <v>460.80199958575673</v>
      </c>
    </row>
    <row r="541" spans="1:13" x14ac:dyDescent="0.25">
      <c r="A541">
        <v>846.44999999997594</v>
      </c>
      <c r="B541">
        <v>240</v>
      </c>
      <c r="C541">
        <f t="shared" si="66"/>
        <v>259.46796863760596</v>
      </c>
      <c r="D541">
        <f t="shared" si="67"/>
        <v>392.15000000002397</v>
      </c>
      <c r="E541">
        <f t="shared" si="68"/>
        <v>-19.467968637605964</v>
      </c>
      <c r="F541">
        <f t="shared" si="72"/>
        <v>1.0252636544605366E-26</v>
      </c>
      <c r="G541">
        <f t="shared" si="72"/>
        <v>0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1.0252636544605366E-26</v>
      </c>
      <c r="L541">
        <f t="shared" si="70"/>
        <v>-19.467968637605964</v>
      </c>
      <c r="M541">
        <f t="shared" si="71"/>
        <v>379.00180287480941</v>
      </c>
    </row>
    <row r="542" spans="1:13" x14ac:dyDescent="0.25">
      <c r="A542">
        <v>846.49999999997601</v>
      </c>
      <c r="B542">
        <v>278</v>
      </c>
      <c r="C542">
        <f t="shared" si="66"/>
        <v>259.46963811616365</v>
      </c>
      <c r="D542">
        <f t="shared" si="67"/>
        <v>392.1000000000239</v>
      </c>
      <c r="E542">
        <f t="shared" si="68"/>
        <v>18.530361883836349</v>
      </c>
      <c r="F542">
        <f t="shared" si="72"/>
        <v>5.8280854203428347E-27</v>
      </c>
      <c r="G542">
        <f t="shared" si="72"/>
        <v>0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5.8280854203428347E-27</v>
      </c>
      <c r="L542">
        <f t="shared" si="70"/>
        <v>18.530361883836349</v>
      </c>
      <c r="M542">
        <f t="shared" si="71"/>
        <v>343.37431154593503</v>
      </c>
    </row>
    <row r="543" spans="1:13" x14ac:dyDescent="0.25">
      <c r="A543">
        <v>846.54999999997597</v>
      </c>
      <c r="B543">
        <v>269</v>
      </c>
      <c r="C543">
        <f t="shared" si="66"/>
        <v>259.47130759472134</v>
      </c>
      <c r="D543">
        <f t="shared" si="67"/>
        <v>392.05000000002394</v>
      </c>
      <c r="E543">
        <f t="shared" si="68"/>
        <v>9.5286924052786617</v>
      </c>
      <c r="F543">
        <f t="shared" si="72"/>
        <v>3.3045967856871525E-27</v>
      </c>
      <c r="G543">
        <f t="shared" si="72"/>
        <v>0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3.3045967856871525E-27</v>
      </c>
      <c r="L543">
        <f t="shared" si="70"/>
        <v>9.5286924052786617</v>
      </c>
      <c r="M543">
        <f t="shared" si="71"/>
        <v>90.795978954415247</v>
      </c>
    </row>
    <row r="544" spans="1:13" x14ac:dyDescent="0.25">
      <c r="A544">
        <v>846.59999999997603</v>
      </c>
      <c r="B544">
        <v>289</v>
      </c>
      <c r="C544">
        <f t="shared" si="66"/>
        <v>259.47297707327903</v>
      </c>
      <c r="D544">
        <f t="shared" si="67"/>
        <v>392.00000000002387</v>
      </c>
      <c r="E544">
        <f t="shared" si="68"/>
        <v>29.527022926720974</v>
      </c>
      <c r="F544">
        <f t="shared" si="72"/>
        <v>1.8690170569892781E-27</v>
      </c>
      <c r="G544">
        <f t="shared" si="72"/>
        <v>0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1.8690170569892781E-27</v>
      </c>
      <c r="L544">
        <f t="shared" si="70"/>
        <v>29.527022926720974</v>
      </c>
      <c r="M544">
        <f t="shared" si="71"/>
        <v>871.8450829151061</v>
      </c>
    </row>
    <row r="545" spans="1:13" x14ac:dyDescent="0.25">
      <c r="A545">
        <v>846.64999999997599</v>
      </c>
      <c r="B545">
        <v>248</v>
      </c>
      <c r="C545">
        <f t="shared" si="66"/>
        <v>259.47464655183671</v>
      </c>
      <c r="D545">
        <f t="shared" si="67"/>
        <v>391.95000000002392</v>
      </c>
      <c r="E545">
        <f t="shared" si="68"/>
        <v>-11.474646551836713</v>
      </c>
      <c r="F545">
        <f t="shared" si="72"/>
        <v>1.054411841792998E-27</v>
      </c>
      <c r="G545">
        <f t="shared" si="72"/>
        <v>0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1.054411841792998E-27</v>
      </c>
      <c r="L545">
        <f t="shared" si="70"/>
        <v>-11.474646551836713</v>
      </c>
      <c r="M545">
        <f t="shared" si="71"/>
        <v>131.66751348957817</v>
      </c>
    </row>
    <row r="546" spans="1:13" x14ac:dyDescent="0.25">
      <c r="A546">
        <v>846.69999999997594</v>
      </c>
      <c r="B546">
        <v>266</v>
      </c>
      <c r="C546">
        <f t="shared" si="66"/>
        <v>259.4763160303944</v>
      </c>
      <c r="D546">
        <f t="shared" si="67"/>
        <v>391.90000000002397</v>
      </c>
      <c r="E546">
        <f t="shared" si="68"/>
        <v>6.5236839696055995</v>
      </c>
      <c r="F546">
        <f t="shared" si="72"/>
        <v>5.9334803123894137E-28</v>
      </c>
      <c r="G546">
        <f t="shared" si="72"/>
        <v>0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5.9334803123894137E-28</v>
      </c>
      <c r="L546">
        <f t="shared" si="70"/>
        <v>6.5236839696055995</v>
      </c>
      <c r="M546">
        <f t="shared" si="71"/>
        <v>42.558452535289071</v>
      </c>
    </row>
    <row r="547" spans="1:13" x14ac:dyDescent="0.25">
      <c r="A547">
        <v>846.74999999997601</v>
      </c>
      <c r="B547">
        <v>233</v>
      </c>
      <c r="C547">
        <f t="shared" si="66"/>
        <v>259.47798550895214</v>
      </c>
      <c r="D547">
        <f t="shared" si="67"/>
        <v>391.8500000000239</v>
      </c>
      <c r="E547">
        <f t="shared" si="68"/>
        <v>-26.477985508952145</v>
      </c>
      <c r="F547">
        <f t="shared" si="72"/>
        <v>3.330511654914941E-28</v>
      </c>
      <c r="G547">
        <f t="shared" si="72"/>
        <v>0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3.330511654914941E-28</v>
      </c>
      <c r="L547">
        <f t="shared" si="70"/>
        <v>-26.477985508952145</v>
      </c>
      <c r="M547">
        <f t="shared" si="71"/>
        <v>701.08371661227977</v>
      </c>
    </row>
    <row r="548" spans="1:13" x14ac:dyDescent="0.25">
      <c r="A548">
        <v>846.79999999997597</v>
      </c>
      <c r="B548">
        <v>249</v>
      </c>
      <c r="C548">
        <f t="shared" si="66"/>
        <v>259.47965498750983</v>
      </c>
      <c r="D548">
        <f t="shared" si="67"/>
        <v>391.80000000002394</v>
      </c>
      <c r="E548">
        <f t="shared" si="68"/>
        <v>-10.479654987509832</v>
      </c>
      <c r="F548">
        <f t="shared" si="72"/>
        <v>1.8647243028063752E-28</v>
      </c>
      <c r="G548">
        <f t="shared" si="72"/>
        <v>0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1.8647243028063752E-28</v>
      </c>
      <c r="L548">
        <f t="shared" si="70"/>
        <v>-10.479654987509832</v>
      </c>
      <c r="M548">
        <f t="shared" si="71"/>
        <v>109.82316865723971</v>
      </c>
    </row>
    <row r="549" spans="1:13" x14ac:dyDescent="0.25">
      <c r="A549">
        <v>846.84999999997603</v>
      </c>
      <c r="B549">
        <v>261</v>
      </c>
      <c r="C549">
        <f t="shared" si="66"/>
        <v>259.48132446606752</v>
      </c>
      <c r="D549">
        <f t="shared" si="67"/>
        <v>391.75000000002387</v>
      </c>
      <c r="E549">
        <f t="shared" si="68"/>
        <v>1.5186755339324804</v>
      </c>
      <c r="F549">
        <f t="shared" si="72"/>
        <v>1.0414070785733252E-28</v>
      </c>
      <c r="G549">
        <f t="shared" si="72"/>
        <v>0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1.0414070785733252E-28</v>
      </c>
      <c r="L549">
        <f t="shared" si="70"/>
        <v>1.5186755339324804</v>
      </c>
      <c r="M549">
        <f t="shared" si="71"/>
        <v>2.3063753773651046</v>
      </c>
    </row>
    <row r="550" spans="1:13" x14ac:dyDescent="0.25">
      <c r="A550">
        <v>846.89999999997599</v>
      </c>
      <c r="B550">
        <v>246</v>
      </c>
      <c r="C550">
        <f t="shared" si="66"/>
        <v>259.48299394462521</v>
      </c>
      <c r="D550">
        <f t="shared" si="67"/>
        <v>391.70000000002392</v>
      </c>
      <c r="E550">
        <f t="shared" si="68"/>
        <v>-13.482993944625207</v>
      </c>
      <c r="F550">
        <f t="shared" si="72"/>
        <v>5.8013442980838163E-29</v>
      </c>
      <c r="G550">
        <f t="shared" si="72"/>
        <v>0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5.8013442980838163E-29</v>
      </c>
      <c r="L550">
        <f t="shared" si="70"/>
        <v>-13.482993944625207</v>
      </c>
      <c r="M550">
        <f t="shared" si="71"/>
        <v>181.7911257108</v>
      </c>
    </row>
    <row r="551" spans="1:13" x14ac:dyDescent="0.25">
      <c r="A551">
        <v>846.94999999997503</v>
      </c>
      <c r="B551">
        <v>256</v>
      </c>
      <c r="C551">
        <f t="shared" si="66"/>
        <v>259.48466342318289</v>
      </c>
      <c r="D551">
        <f t="shared" si="67"/>
        <v>391.65000000002487</v>
      </c>
      <c r="E551">
        <f t="shared" si="68"/>
        <v>-3.4846634231828943</v>
      </c>
      <c r="F551">
        <f t="shared" si="72"/>
        <v>3.2235838943242269E-29</v>
      </c>
      <c r="G551">
        <f t="shared" si="72"/>
        <v>0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3.2235838943242269E-29</v>
      </c>
      <c r="L551">
        <f t="shared" si="70"/>
        <v>-3.4846634231828943</v>
      </c>
      <c r="M551">
        <f t="shared" si="71"/>
        <v>12.142879172868728</v>
      </c>
    </row>
    <row r="552" spans="1:13" x14ac:dyDescent="0.25">
      <c r="A552">
        <v>846.99999999997499</v>
      </c>
      <c r="B552">
        <v>296</v>
      </c>
      <c r="C552">
        <f t="shared" si="66"/>
        <v>259.48633290174058</v>
      </c>
      <c r="D552">
        <f t="shared" si="67"/>
        <v>391.60000000002492</v>
      </c>
      <c r="E552">
        <f t="shared" si="68"/>
        <v>36.513667098259418</v>
      </c>
      <c r="F552">
        <f t="shared" si="72"/>
        <v>1.7866995784486914E-29</v>
      </c>
      <c r="G552">
        <f t="shared" si="72"/>
        <v>0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1.7866995784486914E-29</v>
      </c>
      <c r="L552">
        <f t="shared" si="70"/>
        <v>36.513667098259418</v>
      </c>
      <c r="M552">
        <f t="shared" si="71"/>
        <v>1333.2478849625124</v>
      </c>
    </row>
    <row r="553" spans="1:13" x14ac:dyDescent="0.25">
      <c r="A553">
        <v>847.04999999997494</v>
      </c>
      <c r="B553">
        <v>250</v>
      </c>
      <c r="C553">
        <f t="shared" si="66"/>
        <v>259.48800238029827</v>
      </c>
      <c r="D553">
        <f t="shared" si="67"/>
        <v>391.55000000002497</v>
      </c>
      <c r="E553">
        <f t="shared" si="68"/>
        <v>-9.4880023802982691</v>
      </c>
      <c r="F553">
        <f t="shared" si="72"/>
        <v>9.8779384042769892E-30</v>
      </c>
      <c r="G553">
        <f t="shared" si="72"/>
        <v>0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9.8779384042769892E-30</v>
      </c>
      <c r="L553">
        <f t="shared" si="70"/>
        <v>-9.4880023802982691</v>
      </c>
      <c r="M553">
        <f t="shared" si="71"/>
        <v>90.022189168545623</v>
      </c>
    </row>
    <row r="554" spans="1:13" x14ac:dyDescent="0.25">
      <c r="A554">
        <v>847.09999999997501</v>
      </c>
      <c r="B554">
        <v>254</v>
      </c>
      <c r="C554">
        <f t="shared" si="66"/>
        <v>259.48967185885596</v>
      </c>
      <c r="D554">
        <f t="shared" si="67"/>
        <v>391.5000000000249</v>
      </c>
      <c r="E554">
        <f t="shared" si="68"/>
        <v>-5.4896718588559565</v>
      </c>
      <c r="F554">
        <f t="shared" si="72"/>
        <v>5.4473253328135043E-30</v>
      </c>
      <c r="G554">
        <f t="shared" si="72"/>
        <v>0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5.4473253328135043E-30</v>
      </c>
      <c r="L554">
        <f t="shared" si="70"/>
        <v>-5.4896718588559565</v>
      </c>
      <c r="M554">
        <f t="shared" si="71"/>
        <v>30.136497117915013</v>
      </c>
    </row>
    <row r="555" spans="1:13" x14ac:dyDescent="0.25">
      <c r="A555">
        <v>847.14999999997497</v>
      </c>
      <c r="B555">
        <v>250</v>
      </c>
      <c r="C555">
        <f t="shared" si="66"/>
        <v>259.49134133741364</v>
      </c>
      <c r="D555">
        <f t="shared" si="67"/>
        <v>391.45000000002494</v>
      </c>
      <c r="E555">
        <f t="shared" si="68"/>
        <v>-9.4913413374136439</v>
      </c>
      <c r="F555">
        <f t="shared" si="72"/>
        <v>2.9964189473052036E-30</v>
      </c>
      <c r="G555">
        <f t="shared" si="72"/>
        <v>0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2.9964189473052036E-30</v>
      </c>
      <c r="L555">
        <f t="shared" si="70"/>
        <v>-9.4913413374136439</v>
      </c>
      <c r="M555">
        <f t="shared" si="71"/>
        <v>90.085560383297022</v>
      </c>
    </row>
    <row r="556" spans="1:13" x14ac:dyDescent="0.25">
      <c r="A556">
        <v>847.19999999997503</v>
      </c>
      <c r="B556">
        <v>252</v>
      </c>
      <c r="C556">
        <f t="shared" si="66"/>
        <v>259.49301081597139</v>
      </c>
      <c r="D556">
        <f t="shared" si="67"/>
        <v>391.40000000002487</v>
      </c>
      <c r="E556">
        <f t="shared" si="68"/>
        <v>-7.4930108159713882</v>
      </c>
      <c r="F556">
        <f t="shared" si="72"/>
        <v>1.6440839009369932E-30</v>
      </c>
      <c r="G556">
        <f t="shared" si="72"/>
        <v>0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1.6440839009369932E-30</v>
      </c>
      <c r="L556">
        <f t="shared" si="70"/>
        <v>-7.4930108159713882</v>
      </c>
      <c r="M556">
        <f t="shared" si="71"/>
        <v>56.145211088264212</v>
      </c>
    </row>
    <row r="557" spans="1:13" x14ac:dyDescent="0.25">
      <c r="A557">
        <v>847.24999999997499</v>
      </c>
      <c r="B557">
        <v>255</v>
      </c>
      <c r="C557">
        <f t="shared" si="66"/>
        <v>259.49468029452908</v>
      </c>
      <c r="D557">
        <f t="shared" si="67"/>
        <v>391.35000000002492</v>
      </c>
      <c r="E557">
        <f t="shared" si="68"/>
        <v>-4.4946802945290756</v>
      </c>
      <c r="F557">
        <f t="shared" si="72"/>
        <v>8.9980342084636745E-31</v>
      </c>
      <c r="G557">
        <f t="shared" si="72"/>
        <v>0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8.9980342084636745E-31</v>
      </c>
      <c r="L557">
        <f t="shared" si="70"/>
        <v>-4.4946802945290756</v>
      </c>
      <c r="M557">
        <f t="shared" si="71"/>
        <v>20.202150950027978</v>
      </c>
    </row>
    <row r="558" spans="1:13" x14ac:dyDescent="0.25">
      <c r="A558">
        <v>847.29999999997494</v>
      </c>
      <c r="B558">
        <v>276</v>
      </c>
      <c r="C558">
        <f t="shared" si="66"/>
        <v>259.49634977308676</v>
      </c>
      <c r="D558">
        <f t="shared" si="67"/>
        <v>391.30000000002497</v>
      </c>
      <c r="E558">
        <f t="shared" si="68"/>
        <v>16.503650226913237</v>
      </c>
      <c r="F558">
        <f t="shared" si="72"/>
        <v>4.9121715363707163E-31</v>
      </c>
      <c r="G558">
        <f t="shared" si="72"/>
        <v>0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4.9121715363707163E-31</v>
      </c>
      <c r="L558">
        <f t="shared" si="70"/>
        <v>16.503650226913237</v>
      </c>
      <c r="M558">
        <f t="shared" si="71"/>
        <v>272.37047081229332</v>
      </c>
    </row>
    <row r="559" spans="1:13" x14ac:dyDescent="0.25">
      <c r="A559">
        <v>847.34999999997501</v>
      </c>
      <c r="B559">
        <v>232</v>
      </c>
      <c r="C559">
        <f t="shared" si="66"/>
        <v>259.49801925164445</v>
      </c>
      <c r="D559">
        <f t="shared" si="67"/>
        <v>391.2500000000249</v>
      </c>
      <c r="E559">
        <f t="shared" si="68"/>
        <v>-27.49801925164445</v>
      </c>
      <c r="F559">
        <f t="shared" si="72"/>
        <v>2.6748635314617945E-31</v>
      </c>
      <c r="G559">
        <f t="shared" si="72"/>
        <v>0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2.6748635314617945E-31</v>
      </c>
      <c r="L559">
        <f t="shared" si="70"/>
        <v>-27.49801925164445</v>
      </c>
      <c r="M559">
        <f t="shared" si="71"/>
        <v>756.1410627638088</v>
      </c>
    </row>
    <row r="560" spans="1:13" x14ac:dyDescent="0.25">
      <c r="A560">
        <v>847.39999999997497</v>
      </c>
      <c r="B560">
        <v>234</v>
      </c>
      <c r="C560">
        <f t="shared" si="66"/>
        <v>259.49968873020214</v>
      </c>
      <c r="D560">
        <f t="shared" si="67"/>
        <v>391.20000000002494</v>
      </c>
      <c r="E560">
        <f t="shared" si="68"/>
        <v>-25.499688730202138</v>
      </c>
      <c r="F560">
        <f t="shared" si="72"/>
        <v>1.4528873961653044E-31</v>
      </c>
      <c r="G560">
        <f t="shared" si="72"/>
        <v>0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1.4528873961653044E-31</v>
      </c>
      <c r="L560">
        <f t="shared" si="70"/>
        <v>-25.499688730202138</v>
      </c>
      <c r="M560">
        <f t="shared" si="71"/>
        <v>650.23412533719795</v>
      </c>
    </row>
    <row r="561" spans="1:13" x14ac:dyDescent="0.25">
      <c r="A561">
        <v>847.44999999997503</v>
      </c>
      <c r="B561">
        <v>233</v>
      </c>
      <c r="C561">
        <f t="shared" si="66"/>
        <v>259.50135820875983</v>
      </c>
      <c r="D561">
        <f t="shared" si="67"/>
        <v>391.15000000002487</v>
      </c>
      <c r="E561">
        <f t="shared" si="68"/>
        <v>-26.501358208759825</v>
      </c>
      <c r="F561">
        <f t="shared" si="72"/>
        <v>7.8716269499343465E-32</v>
      </c>
      <c r="G561">
        <f t="shared" si="72"/>
        <v>0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7.8716269499343465E-32</v>
      </c>
      <c r="L561">
        <f t="shared" si="70"/>
        <v>-26.501358208759825</v>
      </c>
      <c r="M561">
        <f t="shared" si="71"/>
        <v>702.32198690900179</v>
      </c>
    </row>
    <row r="562" spans="1:13" x14ac:dyDescent="0.25">
      <c r="A562">
        <v>847.49999999997499</v>
      </c>
      <c r="B562">
        <v>273</v>
      </c>
      <c r="C562">
        <f t="shared" si="66"/>
        <v>259.50302768731757</v>
      </c>
      <c r="D562">
        <f t="shared" si="67"/>
        <v>391.10000000002492</v>
      </c>
      <c r="E562">
        <f t="shared" si="68"/>
        <v>13.496972312682431</v>
      </c>
      <c r="F562">
        <f t="shared" si="72"/>
        <v>4.2540175056514778E-32</v>
      </c>
      <c r="G562">
        <f t="shared" si="72"/>
        <v>0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4.2540175056514778E-32</v>
      </c>
      <c r="L562">
        <f t="shared" si="70"/>
        <v>13.496972312682431</v>
      </c>
      <c r="M562">
        <f t="shared" si="71"/>
        <v>182.16826160931612</v>
      </c>
    </row>
    <row r="563" spans="1:13" x14ac:dyDescent="0.25">
      <c r="A563">
        <v>847.54999999997494</v>
      </c>
      <c r="B563">
        <v>254</v>
      </c>
      <c r="C563">
        <f t="shared" si="66"/>
        <v>259.50469716587526</v>
      </c>
      <c r="D563">
        <f t="shared" si="67"/>
        <v>391.05000000002497</v>
      </c>
      <c r="E563">
        <f t="shared" si="68"/>
        <v>-5.5046971658752568</v>
      </c>
      <c r="F563">
        <f t="shared" si="72"/>
        <v>2.293170058473138E-32</v>
      </c>
      <c r="G563">
        <f t="shared" si="72"/>
        <v>0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2.293170058473138E-32</v>
      </c>
      <c r="L563">
        <f t="shared" si="70"/>
        <v>-5.5046971658752568</v>
      </c>
      <c r="M563">
        <f t="shared" si="71"/>
        <v>30.301690887995086</v>
      </c>
    </row>
    <row r="564" spans="1:13" x14ac:dyDescent="0.25">
      <c r="A564">
        <v>847.59999999997501</v>
      </c>
      <c r="B564">
        <v>241</v>
      </c>
      <c r="C564">
        <f t="shared" si="66"/>
        <v>259.50636664443294</v>
      </c>
      <c r="D564">
        <f t="shared" si="67"/>
        <v>391.0000000000249</v>
      </c>
      <c r="E564">
        <f t="shared" si="68"/>
        <v>-18.506366644432944</v>
      </c>
      <c r="F564">
        <f t="shared" si="72"/>
        <v>1.2330351968097877E-32</v>
      </c>
      <c r="G564">
        <f t="shared" si="72"/>
        <v>0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1.2330351968097877E-32</v>
      </c>
      <c r="L564">
        <f t="shared" si="70"/>
        <v>-18.506366644432944</v>
      </c>
      <c r="M564">
        <f t="shared" si="71"/>
        <v>342.48560637818025</v>
      </c>
    </row>
    <row r="565" spans="1:13" x14ac:dyDescent="0.25">
      <c r="A565">
        <v>847.64999999997497</v>
      </c>
      <c r="B565">
        <v>266</v>
      </c>
      <c r="C565">
        <f t="shared" si="66"/>
        <v>259.50803612299063</v>
      </c>
      <c r="D565">
        <f t="shared" si="67"/>
        <v>390.95000000002494</v>
      </c>
      <c r="E565">
        <f t="shared" si="68"/>
        <v>6.4919638770093684</v>
      </c>
      <c r="F565">
        <f t="shared" ref="F565:J612" si="73">F$5*EXP(-(($D565-F$6)^2)/(2*F$7^2))</f>
        <v>6.613279924828068E-33</v>
      </c>
      <c r="G565">
        <f t="shared" si="73"/>
        <v>0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6.613279924828068E-33</v>
      </c>
      <c r="L565">
        <f t="shared" si="70"/>
        <v>6.4919638770093684</v>
      </c>
      <c r="M565">
        <f t="shared" si="71"/>
        <v>42.145594980394513</v>
      </c>
    </row>
    <row r="566" spans="1:13" x14ac:dyDescent="0.25">
      <c r="A566">
        <v>847.69999999997503</v>
      </c>
      <c r="B566">
        <v>234</v>
      </c>
      <c r="C566">
        <f t="shared" si="66"/>
        <v>259.50970560154832</v>
      </c>
      <c r="D566">
        <f t="shared" si="67"/>
        <v>390.90000000002487</v>
      </c>
      <c r="E566">
        <f t="shared" si="68"/>
        <v>-25.509705601548319</v>
      </c>
      <c r="F566">
        <f t="shared" si="73"/>
        <v>3.5380222437207801E-33</v>
      </c>
      <c r="G566">
        <f t="shared" si="73"/>
        <v>0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3.5380222437207801E-33</v>
      </c>
      <c r="L566">
        <f t="shared" si="70"/>
        <v>-25.509705601548319</v>
      </c>
      <c r="M566">
        <f t="shared" si="71"/>
        <v>650.74507987766572</v>
      </c>
    </row>
    <row r="567" spans="1:13" x14ac:dyDescent="0.25">
      <c r="A567">
        <v>847.74999999997499</v>
      </c>
      <c r="B567">
        <v>261</v>
      </c>
      <c r="C567">
        <f t="shared" si="66"/>
        <v>259.51137508010601</v>
      </c>
      <c r="D567">
        <f t="shared" si="67"/>
        <v>390.85000000002492</v>
      </c>
      <c r="E567">
        <f t="shared" si="68"/>
        <v>1.4886249198939936</v>
      </c>
      <c r="F567">
        <f t="shared" si="73"/>
        <v>1.8880193168276717E-33</v>
      </c>
      <c r="G567">
        <f t="shared" si="73"/>
        <v>0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1.8880193168276717E-33</v>
      </c>
      <c r="L567">
        <f t="shared" si="70"/>
        <v>1.4886249198939936</v>
      </c>
      <c r="M567">
        <f t="shared" si="71"/>
        <v>2.2160041521293987</v>
      </c>
    </row>
    <row r="568" spans="1:13" x14ac:dyDescent="0.25">
      <c r="A568">
        <v>847.79999999997494</v>
      </c>
      <c r="B568">
        <v>236</v>
      </c>
      <c r="C568">
        <f t="shared" si="66"/>
        <v>259.51304455866375</v>
      </c>
      <c r="D568">
        <f t="shared" si="67"/>
        <v>390.80000000002497</v>
      </c>
      <c r="E568">
        <f t="shared" si="68"/>
        <v>-23.513044558663751</v>
      </c>
      <c r="F568">
        <f t="shared" si="73"/>
        <v>1.0049733120416321E-33</v>
      </c>
      <c r="G568">
        <f t="shared" si="73"/>
        <v>0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1.0049733120416321E-33</v>
      </c>
      <c r="L568">
        <f t="shared" si="70"/>
        <v>-23.513044558663751</v>
      </c>
      <c r="M568">
        <f t="shared" si="71"/>
        <v>552.863264417707</v>
      </c>
    </row>
    <row r="569" spans="1:13" x14ac:dyDescent="0.25">
      <c r="A569">
        <v>847.84999999997501</v>
      </c>
      <c r="B569">
        <v>228</v>
      </c>
      <c r="C569">
        <f t="shared" si="66"/>
        <v>259.51471403722144</v>
      </c>
      <c r="D569">
        <f t="shared" si="67"/>
        <v>390.7500000000249</v>
      </c>
      <c r="E569">
        <f t="shared" si="68"/>
        <v>-31.514714037221438</v>
      </c>
      <c r="F569">
        <f t="shared" si="73"/>
        <v>5.3358651502553084E-34</v>
      </c>
      <c r="G569">
        <f t="shared" si="73"/>
        <v>0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5.3358651502553084E-34</v>
      </c>
      <c r="L569">
        <f t="shared" si="70"/>
        <v>-31.514714037221438</v>
      </c>
      <c r="M569">
        <f t="shared" si="71"/>
        <v>993.17720084784196</v>
      </c>
    </row>
    <row r="570" spans="1:13" x14ac:dyDescent="0.25">
      <c r="A570">
        <v>847.89999999997497</v>
      </c>
      <c r="B570">
        <v>244</v>
      </c>
      <c r="C570">
        <f t="shared" si="66"/>
        <v>259.51638351577913</v>
      </c>
      <c r="D570">
        <f t="shared" si="67"/>
        <v>390.70000000002494</v>
      </c>
      <c r="E570">
        <f t="shared" si="68"/>
        <v>-15.516383515779125</v>
      </c>
      <c r="F570">
        <f t="shared" si="73"/>
        <v>2.8259038630204094E-34</v>
      </c>
      <c r="G570">
        <f t="shared" si="73"/>
        <v>0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2.8259038630204094E-34</v>
      </c>
      <c r="L570">
        <f t="shared" si="70"/>
        <v>-15.516383515779125</v>
      </c>
      <c r="M570">
        <f t="shared" si="71"/>
        <v>240.75815740874216</v>
      </c>
    </row>
    <row r="571" spans="1:13" x14ac:dyDescent="0.25">
      <c r="A571">
        <v>847.94999999997503</v>
      </c>
      <c r="B571">
        <v>250</v>
      </c>
      <c r="C571">
        <f t="shared" si="66"/>
        <v>259.51805299433681</v>
      </c>
      <c r="D571">
        <f t="shared" si="67"/>
        <v>390.65000000002487</v>
      </c>
      <c r="E571">
        <f t="shared" si="68"/>
        <v>-9.5180529943368128</v>
      </c>
      <c r="F571">
        <f t="shared" si="73"/>
        <v>1.4928361453913342E-34</v>
      </c>
      <c r="G571">
        <f t="shared" si="73"/>
        <v>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1.4928361453913342E-34</v>
      </c>
      <c r="L571">
        <f t="shared" si="70"/>
        <v>-9.5180529943368128</v>
      </c>
      <c r="M571">
        <f t="shared" si="71"/>
        <v>90.593332803003975</v>
      </c>
    </row>
    <row r="572" spans="1:13" x14ac:dyDescent="0.25">
      <c r="A572">
        <v>847.99999999997499</v>
      </c>
      <c r="B572">
        <v>272</v>
      </c>
      <c r="C572">
        <f t="shared" si="66"/>
        <v>259.5197224728945</v>
      </c>
      <c r="D572">
        <f t="shared" si="67"/>
        <v>390.60000000002492</v>
      </c>
      <c r="E572">
        <f t="shared" si="68"/>
        <v>12.4802775271055</v>
      </c>
      <c r="F572">
        <f t="shared" si="73"/>
        <v>7.8662749426335017E-35</v>
      </c>
      <c r="G572">
        <f t="shared" si="73"/>
        <v>0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7.8662749426335017E-35</v>
      </c>
      <c r="L572">
        <f t="shared" si="70"/>
        <v>12.4802775271055</v>
      </c>
      <c r="M572">
        <f t="shared" si="71"/>
        <v>155.75732715357458</v>
      </c>
    </row>
    <row r="573" spans="1:13" x14ac:dyDescent="0.25">
      <c r="A573">
        <v>848.04999999997403</v>
      </c>
      <c r="B573">
        <v>246</v>
      </c>
      <c r="C573">
        <f t="shared" si="66"/>
        <v>259.52139195145219</v>
      </c>
      <c r="D573">
        <f t="shared" si="67"/>
        <v>390.55000000002588</v>
      </c>
      <c r="E573">
        <f t="shared" si="68"/>
        <v>-13.521391951452188</v>
      </c>
      <c r="F573">
        <f t="shared" si="73"/>
        <v>4.1345507097886461E-35</v>
      </c>
      <c r="G573">
        <f t="shared" si="73"/>
        <v>0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4.1345507097886461E-35</v>
      </c>
      <c r="L573">
        <f t="shared" si="70"/>
        <v>-13.521391951452188</v>
      </c>
      <c r="M573">
        <f t="shared" si="71"/>
        <v>182.82804030479599</v>
      </c>
    </row>
    <row r="574" spans="1:13" x14ac:dyDescent="0.25">
      <c r="A574">
        <v>848.09999999997399</v>
      </c>
      <c r="B574">
        <v>262</v>
      </c>
      <c r="C574">
        <f t="shared" si="66"/>
        <v>259.52306143000988</v>
      </c>
      <c r="D574">
        <f t="shared" si="67"/>
        <v>390.50000000002592</v>
      </c>
      <c r="E574">
        <f t="shared" si="68"/>
        <v>2.476938569990125</v>
      </c>
      <c r="F574">
        <f t="shared" si="73"/>
        <v>2.1676529194849792E-35</v>
      </c>
      <c r="G574">
        <f t="shared" si="73"/>
        <v>0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2.1676529194849792E-35</v>
      </c>
      <c r="L574">
        <f t="shared" si="70"/>
        <v>2.476938569990125</v>
      </c>
      <c r="M574">
        <f t="shared" si="71"/>
        <v>6.1352246795047254</v>
      </c>
    </row>
    <row r="575" spans="1:13" x14ac:dyDescent="0.25">
      <c r="A575">
        <v>848.14999999997406</v>
      </c>
      <c r="B575">
        <v>260</v>
      </c>
      <c r="C575">
        <f t="shared" si="66"/>
        <v>259.52473090856756</v>
      </c>
      <c r="D575">
        <f t="shared" si="67"/>
        <v>390.45000000002585</v>
      </c>
      <c r="E575">
        <f t="shared" si="68"/>
        <v>0.47526909143243756</v>
      </c>
      <c r="F575">
        <f t="shared" si="73"/>
        <v>1.133583166968886E-35</v>
      </c>
      <c r="G575">
        <f t="shared" si="73"/>
        <v>0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1.133583166968886E-35</v>
      </c>
      <c r="L575">
        <f t="shared" si="70"/>
        <v>0.47526909143243756</v>
      </c>
      <c r="M575">
        <f t="shared" si="71"/>
        <v>0.2258807092710147</v>
      </c>
    </row>
    <row r="576" spans="1:13" x14ac:dyDescent="0.25">
      <c r="A576">
        <v>848.19999999997401</v>
      </c>
      <c r="B576">
        <v>273</v>
      </c>
      <c r="C576">
        <f t="shared" si="66"/>
        <v>259.52640038712525</v>
      </c>
      <c r="D576">
        <f t="shared" si="67"/>
        <v>390.4000000000259</v>
      </c>
      <c r="E576">
        <f t="shared" si="68"/>
        <v>13.47359961287475</v>
      </c>
      <c r="F576">
        <f t="shared" si="73"/>
        <v>5.9131548563473359E-36</v>
      </c>
      <c r="G576">
        <f t="shared" si="73"/>
        <v>0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5.9131548563473359E-36</v>
      </c>
      <c r="L576">
        <f t="shared" si="70"/>
        <v>13.47359961287475</v>
      </c>
      <c r="M576">
        <f t="shared" si="71"/>
        <v>181.53788652805861</v>
      </c>
    </row>
    <row r="577" spans="1:13" x14ac:dyDescent="0.25">
      <c r="A577">
        <v>848.24999999997397</v>
      </c>
      <c r="B577">
        <v>251</v>
      </c>
      <c r="C577">
        <f t="shared" ref="C577:C612" si="74">$P$12*A577+$Q$12</f>
        <v>259.52806986568299</v>
      </c>
      <c r="D577">
        <f t="shared" ref="D577:D612" si="75">$E$2-A577-$N$5</f>
        <v>390.35000000002594</v>
      </c>
      <c r="E577">
        <f t="shared" ref="E577:E612" si="76">B577-C577</f>
        <v>-8.5280698656829941</v>
      </c>
      <c r="F577">
        <f t="shared" si="73"/>
        <v>3.0767154907215264E-36</v>
      </c>
      <c r="G577">
        <f t="shared" si="73"/>
        <v>0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3.0767154907215264E-36</v>
      </c>
      <c r="L577">
        <f t="shared" ref="L577:L612" si="78">E577-K577</f>
        <v>-8.5280698656829941</v>
      </c>
      <c r="M577">
        <f t="shared" ref="M577:M612" si="79">(L577)^2</f>
        <v>72.72797563397036</v>
      </c>
    </row>
    <row r="578" spans="1:13" x14ac:dyDescent="0.25">
      <c r="A578">
        <v>848.29999999997403</v>
      </c>
      <c r="B578">
        <v>273</v>
      </c>
      <c r="C578">
        <f t="shared" si="74"/>
        <v>259.52973934424068</v>
      </c>
      <c r="D578">
        <f t="shared" si="75"/>
        <v>390.30000000002588</v>
      </c>
      <c r="E578">
        <f t="shared" si="76"/>
        <v>13.470260655759319</v>
      </c>
      <c r="F578">
        <f t="shared" si="73"/>
        <v>1.596826181691848E-36</v>
      </c>
      <c r="G578">
        <f t="shared" si="73"/>
        <v>0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1.596826181691848E-36</v>
      </c>
      <c r="L578">
        <f t="shared" si="78"/>
        <v>13.470260655759319</v>
      </c>
      <c r="M578">
        <f t="shared" si="79"/>
        <v>181.44792213409747</v>
      </c>
    </row>
    <row r="579" spans="1:13" x14ac:dyDescent="0.25">
      <c r="A579">
        <v>848.34999999997399</v>
      </c>
      <c r="B579">
        <v>251</v>
      </c>
      <c r="C579">
        <f t="shared" si="74"/>
        <v>259.53140882279837</v>
      </c>
      <c r="D579">
        <f t="shared" si="75"/>
        <v>390.25000000002592</v>
      </c>
      <c r="E579">
        <f t="shared" si="76"/>
        <v>-8.5314088227983689</v>
      </c>
      <c r="F579">
        <f t="shared" si="73"/>
        <v>8.2666618382146158E-37</v>
      </c>
      <c r="G579">
        <f t="shared" si="73"/>
        <v>0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8.2666618382146158E-37</v>
      </c>
      <c r="L579">
        <f t="shared" si="78"/>
        <v>-8.5314088227983689</v>
      </c>
      <c r="M579">
        <f t="shared" si="79"/>
        <v>72.784936501721845</v>
      </c>
    </row>
    <row r="580" spans="1:13" x14ac:dyDescent="0.25">
      <c r="A580">
        <v>848.39999999997406</v>
      </c>
      <c r="B580">
        <v>277</v>
      </c>
      <c r="C580">
        <f t="shared" si="74"/>
        <v>259.53307830135606</v>
      </c>
      <c r="D580">
        <f t="shared" si="75"/>
        <v>390.20000000002585</v>
      </c>
      <c r="E580">
        <f t="shared" si="76"/>
        <v>17.466921698643944</v>
      </c>
      <c r="F580">
        <f t="shared" si="73"/>
        <v>4.2687912850219168E-37</v>
      </c>
      <c r="G580">
        <f t="shared" si="73"/>
        <v>0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4.2687912850219168E-37</v>
      </c>
      <c r="L580">
        <f t="shared" si="78"/>
        <v>17.466921698643944</v>
      </c>
      <c r="M580">
        <f t="shared" si="79"/>
        <v>305.09335362655861</v>
      </c>
    </row>
    <row r="581" spans="1:13" x14ac:dyDescent="0.25">
      <c r="A581">
        <v>848.44999999997401</v>
      </c>
      <c r="B581">
        <v>250</v>
      </c>
      <c r="C581">
        <f t="shared" si="74"/>
        <v>259.53474777991374</v>
      </c>
      <c r="D581">
        <f t="shared" si="75"/>
        <v>390.1500000000259</v>
      </c>
      <c r="E581">
        <f t="shared" si="76"/>
        <v>-9.5347477799137437</v>
      </c>
      <c r="F581">
        <f t="shared" si="73"/>
        <v>2.1987805731836735E-37</v>
      </c>
      <c r="G581">
        <f t="shared" si="73"/>
        <v>0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2.1987805731836735E-37</v>
      </c>
      <c r="L581">
        <f t="shared" si="78"/>
        <v>-9.5347477799137437</v>
      </c>
      <c r="M581">
        <f t="shared" si="79"/>
        <v>90.911415226570057</v>
      </c>
    </row>
    <row r="582" spans="1:13" x14ac:dyDescent="0.25">
      <c r="A582">
        <v>848.49999999997397</v>
      </c>
      <c r="B582">
        <v>242</v>
      </c>
      <c r="C582">
        <f t="shared" si="74"/>
        <v>259.53641725847143</v>
      </c>
      <c r="D582">
        <f t="shared" si="75"/>
        <v>390.10000000002594</v>
      </c>
      <c r="E582">
        <f t="shared" si="76"/>
        <v>-17.536417258471431</v>
      </c>
      <c r="F582">
        <f t="shared" si="73"/>
        <v>1.1296946765885555E-37</v>
      </c>
      <c r="G582">
        <f t="shared" si="73"/>
        <v>0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1.1296946765885555E-37</v>
      </c>
      <c r="L582">
        <f t="shared" si="78"/>
        <v>-17.536417258471431</v>
      </c>
      <c r="M582">
        <f t="shared" si="79"/>
        <v>307.52593026321466</v>
      </c>
    </row>
    <row r="583" spans="1:13" x14ac:dyDescent="0.25">
      <c r="A583">
        <v>848.54999999997403</v>
      </c>
      <c r="B583">
        <v>252</v>
      </c>
      <c r="C583">
        <f t="shared" si="74"/>
        <v>259.53808673702918</v>
      </c>
      <c r="D583">
        <f t="shared" si="75"/>
        <v>390.05000000002588</v>
      </c>
      <c r="E583">
        <f t="shared" si="76"/>
        <v>-7.5380867370291753</v>
      </c>
      <c r="F583">
        <f t="shared" si="73"/>
        <v>5.7895191450802259E-38</v>
      </c>
      <c r="G583">
        <f t="shared" si="73"/>
        <v>0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5.7895191450802259E-38</v>
      </c>
      <c r="L583">
        <f t="shared" si="78"/>
        <v>-7.5380867370291753</v>
      </c>
      <c r="M583">
        <f t="shared" si="79"/>
        <v>56.822751654975157</v>
      </c>
    </row>
    <row r="584" spans="1:13" x14ac:dyDescent="0.25">
      <c r="A584">
        <v>848.59999999997399</v>
      </c>
      <c r="B584">
        <v>255</v>
      </c>
      <c r="C584">
        <f t="shared" si="74"/>
        <v>259.53975621558686</v>
      </c>
      <c r="D584">
        <f t="shared" si="75"/>
        <v>390.00000000002592</v>
      </c>
      <c r="E584">
        <f t="shared" si="76"/>
        <v>-4.5397562155868627</v>
      </c>
      <c r="F584">
        <f t="shared" si="73"/>
        <v>2.9595530403615692E-38</v>
      </c>
      <c r="G584">
        <f t="shared" si="73"/>
        <v>0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2.9595530403615692E-38</v>
      </c>
      <c r="L584">
        <f t="shared" si="78"/>
        <v>-4.5397562155868627</v>
      </c>
      <c r="M584">
        <f t="shared" si="79"/>
        <v>20.609386496959555</v>
      </c>
    </row>
    <row r="585" spans="1:13" x14ac:dyDescent="0.25">
      <c r="A585">
        <v>848.64999999997406</v>
      </c>
      <c r="B585">
        <v>245</v>
      </c>
      <c r="C585">
        <f t="shared" si="74"/>
        <v>259.54142569414455</v>
      </c>
      <c r="D585">
        <f t="shared" si="75"/>
        <v>389.95000000002585</v>
      </c>
      <c r="E585">
        <f t="shared" si="76"/>
        <v>-14.54142569414455</v>
      </c>
      <c r="F585">
        <f t="shared" si="73"/>
        <v>1.5090790225112755E-38</v>
      </c>
      <c r="G585">
        <f t="shared" si="73"/>
        <v>0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1.5090790225112755E-38</v>
      </c>
      <c r="L585">
        <f t="shared" si="78"/>
        <v>-14.54142569414455</v>
      </c>
      <c r="M585">
        <f t="shared" si="79"/>
        <v>211.45306121832732</v>
      </c>
    </row>
    <row r="586" spans="1:13" x14ac:dyDescent="0.25">
      <c r="A586">
        <v>848.69999999997401</v>
      </c>
      <c r="B586">
        <v>244</v>
      </c>
      <c r="C586">
        <f t="shared" si="74"/>
        <v>259.54309517270224</v>
      </c>
      <c r="D586">
        <f t="shared" si="75"/>
        <v>389.9000000000259</v>
      </c>
      <c r="E586">
        <f t="shared" si="76"/>
        <v>-15.543095172702238</v>
      </c>
      <c r="F586">
        <f t="shared" si="73"/>
        <v>7.6753830299212377E-39</v>
      </c>
      <c r="G586">
        <f t="shared" si="73"/>
        <v>0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7.6753830299212377E-39</v>
      </c>
      <c r="L586">
        <f t="shared" si="78"/>
        <v>-15.543095172702238</v>
      </c>
      <c r="M586">
        <f t="shared" si="79"/>
        <v>241.5878075476796</v>
      </c>
    </row>
    <row r="587" spans="1:13" x14ac:dyDescent="0.25">
      <c r="A587">
        <v>848.74999999997397</v>
      </c>
      <c r="B587">
        <v>295</v>
      </c>
      <c r="C587">
        <f t="shared" si="74"/>
        <v>259.54476465125992</v>
      </c>
      <c r="D587">
        <f t="shared" si="75"/>
        <v>389.85000000002594</v>
      </c>
      <c r="E587">
        <f t="shared" si="76"/>
        <v>35.455235348740075</v>
      </c>
      <c r="F587">
        <f t="shared" si="73"/>
        <v>3.893949852164195E-39</v>
      </c>
      <c r="G587">
        <f t="shared" si="73"/>
        <v>0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3.893949852164195E-39</v>
      </c>
      <c r="L587">
        <f t="shared" si="78"/>
        <v>35.455235348740075</v>
      </c>
      <c r="M587">
        <f t="shared" si="79"/>
        <v>1257.0737136345479</v>
      </c>
    </row>
    <row r="588" spans="1:13" x14ac:dyDescent="0.25">
      <c r="A588">
        <v>848.79999999997403</v>
      </c>
      <c r="B588">
        <v>247</v>
      </c>
      <c r="C588">
        <f t="shared" si="74"/>
        <v>259.54643412981761</v>
      </c>
      <c r="D588">
        <f t="shared" si="75"/>
        <v>389.80000000002588</v>
      </c>
      <c r="E588">
        <f t="shared" si="76"/>
        <v>-12.546434129817612</v>
      </c>
      <c r="F588">
        <f t="shared" si="73"/>
        <v>1.9705291870819126E-39</v>
      </c>
      <c r="G588">
        <f t="shared" si="73"/>
        <v>0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1.9705291870819126E-39</v>
      </c>
      <c r="L588">
        <f t="shared" si="78"/>
        <v>-12.546434129817612</v>
      </c>
      <c r="M588">
        <f t="shared" si="79"/>
        <v>157.41300937385222</v>
      </c>
    </row>
    <row r="589" spans="1:13" x14ac:dyDescent="0.25">
      <c r="A589">
        <v>848.84999999997399</v>
      </c>
      <c r="B589">
        <v>268</v>
      </c>
      <c r="C589">
        <f t="shared" si="74"/>
        <v>259.54810360837536</v>
      </c>
      <c r="D589">
        <f t="shared" si="75"/>
        <v>389.75000000002592</v>
      </c>
      <c r="E589">
        <f t="shared" si="76"/>
        <v>8.4518963916246435</v>
      </c>
      <c r="F589">
        <f t="shared" si="73"/>
        <v>9.9466677360897809E-40</v>
      </c>
      <c r="G589">
        <f t="shared" si="73"/>
        <v>0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9.9466677360897809E-40</v>
      </c>
      <c r="L589">
        <f t="shared" si="78"/>
        <v>8.4518963916246435</v>
      </c>
      <c r="M589">
        <f t="shared" si="79"/>
        <v>71.434552614757663</v>
      </c>
    </row>
    <row r="590" spans="1:13" x14ac:dyDescent="0.25">
      <c r="A590">
        <v>848.89999999997406</v>
      </c>
      <c r="B590">
        <v>245</v>
      </c>
      <c r="C590">
        <f t="shared" si="74"/>
        <v>259.54977308693304</v>
      </c>
      <c r="D590">
        <f t="shared" si="75"/>
        <v>389.70000000002585</v>
      </c>
      <c r="E590">
        <f t="shared" si="76"/>
        <v>-14.549773086933044</v>
      </c>
      <c r="F590">
        <f t="shared" si="73"/>
        <v>5.0081182037726151E-40</v>
      </c>
      <c r="G590">
        <f t="shared" si="73"/>
        <v>0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5.0081182037726151E-40</v>
      </c>
      <c r="L590">
        <f t="shared" si="78"/>
        <v>-14.549773086933044</v>
      </c>
      <c r="M590">
        <f t="shared" si="79"/>
        <v>211.69589688124111</v>
      </c>
    </row>
    <row r="591" spans="1:13" x14ac:dyDescent="0.25">
      <c r="A591">
        <v>848.94999999997401</v>
      </c>
      <c r="B591">
        <v>239</v>
      </c>
      <c r="C591">
        <f t="shared" si="74"/>
        <v>259.55144256549073</v>
      </c>
      <c r="D591">
        <f t="shared" si="75"/>
        <v>389.6500000000259</v>
      </c>
      <c r="E591">
        <f t="shared" si="76"/>
        <v>-20.551442565490731</v>
      </c>
      <c r="F591">
        <f t="shared" si="73"/>
        <v>2.5152071086777185E-40</v>
      </c>
      <c r="G591">
        <f t="shared" si="73"/>
        <v>0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2.5152071086777185E-40</v>
      </c>
      <c r="L591">
        <f t="shared" si="78"/>
        <v>-20.551442565490731</v>
      </c>
      <c r="M591">
        <f t="shared" si="79"/>
        <v>422.36179152266425</v>
      </c>
    </row>
    <row r="592" spans="1:13" x14ac:dyDescent="0.25">
      <c r="A592">
        <v>848.99999999997397</v>
      </c>
      <c r="B592">
        <v>282</v>
      </c>
      <c r="C592">
        <f t="shared" si="74"/>
        <v>259.55311204404842</v>
      </c>
      <c r="D592">
        <f t="shared" si="75"/>
        <v>389.60000000002594</v>
      </c>
      <c r="E592">
        <f t="shared" si="76"/>
        <v>22.446887955951581</v>
      </c>
      <c r="F592">
        <f t="shared" si="73"/>
        <v>1.2600133715681271E-40</v>
      </c>
      <c r="G592">
        <f t="shared" si="73"/>
        <v>0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1.2600133715681271E-40</v>
      </c>
      <c r="L592">
        <f t="shared" si="78"/>
        <v>22.446887955951581</v>
      </c>
      <c r="M592">
        <f t="shared" si="79"/>
        <v>503.86277890704417</v>
      </c>
    </row>
    <row r="593" spans="1:13" x14ac:dyDescent="0.25">
      <c r="A593">
        <v>849.04999999997403</v>
      </c>
      <c r="B593">
        <v>262</v>
      </c>
      <c r="C593">
        <f t="shared" si="74"/>
        <v>259.55478152260611</v>
      </c>
      <c r="D593">
        <f t="shared" si="75"/>
        <v>389.55000000002588</v>
      </c>
      <c r="E593">
        <f t="shared" si="76"/>
        <v>2.4452184773938939</v>
      </c>
      <c r="F593">
        <f t="shared" si="73"/>
        <v>6.2962038020891737E-41</v>
      </c>
      <c r="G593">
        <f t="shared" si="73"/>
        <v>0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6.2962038020891737E-41</v>
      </c>
      <c r="L593">
        <f t="shared" si="78"/>
        <v>2.4452184773938939</v>
      </c>
      <c r="M593">
        <f t="shared" si="79"/>
        <v>5.9790934021885125</v>
      </c>
    </row>
    <row r="594" spans="1:13" x14ac:dyDescent="0.25">
      <c r="A594">
        <v>849.09999999997399</v>
      </c>
      <c r="B594">
        <v>289</v>
      </c>
      <c r="C594">
        <f t="shared" si="74"/>
        <v>259.55645100116379</v>
      </c>
      <c r="D594">
        <f t="shared" si="75"/>
        <v>389.50000000002592</v>
      </c>
      <c r="E594">
        <f t="shared" si="76"/>
        <v>29.443548998836206</v>
      </c>
      <c r="F594">
        <f t="shared" si="73"/>
        <v>3.1382289301473419E-41</v>
      </c>
      <c r="G594">
        <f t="shared" si="73"/>
        <v>0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3.1382289301473419E-41</v>
      </c>
      <c r="L594">
        <f t="shared" si="78"/>
        <v>29.443548998836206</v>
      </c>
      <c r="M594">
        <f t="shared" si="79"/>
        <v>866.9225776468686</v>
      </c>
    </row>
    <row r="595" spans="1:13" x14ac:dyDescent="0.25">
      <c r="A595">
        <v>849.14999999997303</v>
      </c>
      <c r="B595">
        <v>233</v>
      </c>
      <c r="C595">
        <f t="shared" si="74"/>
        <v>259.55812047972148</v>
      </c>
      <c r="D595">
        <f t="shared" si="75"/>
        <v>389.45000000002688</v>
      </c>
      <c r="E595">
        <f t="shared" si="76"/>
        <v>-26.558120479721481</v>
      </c>
      <c r="F595">
        <f t="shared" si="73"/>
        <v>1.5602445965736162E-41</v>
      </c>
      <c r="G595">
        <f t="shared" si="73"/>
        <v>0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1.5602445965736162E-41</v>
      </c>
      <c r="L595">
        <f t="shared" si="78"/>
        <v>-26.558120479721481</v>
      </c>
      <c r="M595">
        <f t="shared" si="79"/>
        <v>705.33376341540156</v>
      </c>
    </row>
    <row r="596" spans="1:13" x14ac:dyDescent="0.25">
      <c r="A596">
        <v>849.19999999997299</v>
      </c>
      <c r="B596">
        <v>280</v>
      </c>
      <c r="C596">
        <f t="shared" si="74"/>
        <v>259.55978995827917</v>
      </c>
      <c r="D596">
        <f t="shared" si="75"/>
        <v>389.40000000002692</v>
      </c>
      <c r="E596">
        <f t="shared" si="76"/>
        <v>20.440210041720832</v>
      </c>
      <c r="F596">
        <f t="shared" si="73"/>
        <v>7.7375411880211958E-42</v>
      </c>
      <c r="G596">
        <f t="shared" si="73"/>
        <v>0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7.7375411880211958E-42</v>
      </c>
      <c r="L596">
        <f t="shared" si="78"/>
        <v>20.440210041720832</v>
      </c>
      <c r="M596">
        <f t="shared" si="79"/>
        <v>417.80218654966512</v>
      </c>
    </row>
    <row r="597" spans="1:13" x14ac:dyDescent="0.25">
      <c r="A597">
        <v>849.24999999997306</v>
      </c>
      <c r="B597">
        <v>274</v>
      </c>
      <c r="C597">
        <f t="shared" si="74"/>
        <v>259.56145943683686</v>
      </c>
      <c r="D597">
        <f t="shared" si="75"/>
        <v>389.35000000002685</v>
      </c>
      <c r="E597">
        <f t="shared" si="76"/>
        <v>14.438540563163144</v>
      </c>
      <c r="F597">
        <f t="shared" si="73"/>
        <v>3.827502487261569E-42</v>
      </c>
      <c r="G597">
        <f t="shared" si="73"/>
        <v>0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3.827502487261569E-42</v>
      </c>
      <c r="L597">
        <f t="shared" si="78"/>
        <v>14.438540563163144</v>
      </c>
      <c r="M597">
        <f t="shared" si="79"/>
        <v>208.47145359410749</v>
      </c>
    </row>
    <row r="598" spans="1:13" x14ac:dyDescent="0.25">
      <c r="A598">
        <v>849.29999999997301</v>
      </c>
      <c r="B598">
        <v>250</v>
      </c>
      <c r="C598">
        <f t="shared" si="74"/>
        <v>259.5631289153946</v>
      </c>
      <c r="D598">
        <f t="shared" si="75"/>
        <v>389.3000000000269</v>
      </c>
      <c r="E598">
        <f t="shared" si="76"/>
        <v>-9.5631289153946</v>
      </c>
      <c r="F598">
        <f t="shared" si="73"/>
        <v>1.8885574927519637E-42</v>
      </c>
      <c r="G598">
        <f t="shared" si="73"/>
        <v>0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1.8885574927519637E-42</v>
      </c>
      <c r="L598">
        <f t="shared" si="78"/>
        <v>-9.5631289153946</v>
      </c>
      <c r="M598">
        <f t="shared" si="79"/>
        <v>91.453434652456295</v>
      </c>
    </row>
    <row r="599" spans="1:13" x14ac:dyDescent="0.25">
      <c r="A599">
        <v>849.34999999997297</v>
      </c>
      <c r="B599">
        <v>260</v>
      </c>
      <c r="C599">
        <f t="shared" si="74"/>
        <v>259.56479839395229</v>
      </c>
      <c r="D599">
        <f t="shared" si="75"/>
        <v>389.25000000002694</v>
      </c>
      <c r="E599">
        <f t="shared" si="76"/>
        <v>0.43520160604771263</v>
      </c>
      <c r="F599">
        <f t="shared" si="73"/>
        <v>9.2949521936995611E-43</v>
      </c>
      <c r="G599">
        <f t="shared" si="73"/>
        <v>0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9.2949521936995611E-43</v>
      </c>
      <c r="L599">
        <f t="shared" si="78"/>
        <v>0.43520160604771263</v>
      </c>
      <c r="M599">
        <f t="shared" si="79"/>
        <v>0.18940043790650846</v>
      </c>
    </row>
    <row r="600" spans="1:13" x14ac:dyDescent="0.25">
      <c r="A600">
        <v>849.39999999997303</v>
      </c>
      <c r="B600">
        <v>256</v>
      </c>
      <c r="C600">
        <f t="shared" si="74"/>
        <v>259.56646787250997</v>
      </c>
      <c r="D600">
        <f t="shared" si="75"/>
        <v>389.20000000002688</v>
      </c>
      <c r="E600">
        <f t="shared" si="76"/>
        <v>-3.5664678725099748</v>
      </c>
      <c r="F600">
        <f t="shared" si="73"/>
        <v>4.5631666680328643E-43</v>
      </c>
      <c r="G600">
        <f t="shared" si="73"/>
        <v>0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4.5631666680328643E-43</v>
      </c>
      <c r="L600">
        <f t="shared" si="78"/>
        <v>-3.5664678725099748</v>
      </c>
      <c r="M600">
        <f t="shared" si="79"/>
        <v>12.719693085645826</v>
      </c>
    </row>
    <row r="601" spans="1:13" x14ac:dyDescent="0.25">
      <c r="A601">
        <v>849.44999999997299</v>
      </c>
      <c r="B601">
        <v>285</v>
      </c>
      <c r="C601">
        <f t="shared" si="74"/>
        <v>259.56813735106766</v>
      </c>
      <c r="D601">
        <f t="shared" si="75"/>
        <v>389.15000000002692</v>
      </c>
      <c r="E601">
        <f t="shared" si="76"/>
        <v>25.431862648932338</v>
      </c>
      <c r="F601">
        <f t="shared" si="73"/>
        <v>2.2345378927212834E-43</v>
      </c>
      <c r="G601">
        <f t="shared" si="73"/>
        <v>0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2.2345378927212834E-43</v>
      </c>
      <c r="L601">
        <f t="shared" si="78"/>
        <v>25.431862648932338</v>
      </c>
      <c r="M601">
        <f t="shared" si="79"/>
        <v>646.77963779415973</v>
      </c>
    </row>
    <row r="602" spans="1:13" x14ac:dyDescent="0.25">
      <c r="A602">
        <v>849.49999999997306</v>
      </c>
      <c r="B602">
        <v>281</v>
      </c>
      <c r="C602">
        <f t="shared" si="74"/>
        <v>259.56980682962535</v>
      </c>
      <c r="D602">
        <f t="shared" si="75"/>
        <v>389.10000000002685</v>
      </c>
      <c r="E602">
        <f t="shared" si="76"/>
        <v>21.43019317037465</v>
      </c>
      <c r="F602">
        <f t="shared" si="73"/>
        <v>1.0914688282890559E-43</v>
      </c>
      <c r="G602">
        <f t="shared" si="73"/>
        <v>0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1.0914688282890559E-43</v>
      </c>
      <c r="L602">
        <f t="shared" si="78"/>
        <v>21.43019317037465</v>
      </c>
      <c r="M602">
        <f t="shared" si="79"/>
        <v>459.25317931957233</v>
      </c>
    </row>
    <row r="603" spans="1:13" x14ac:dyDescent="0.25">
      <c r="A603">
        <v>849.54999999997301</v>
      </c>
      <c r="B603">
        <v>256</v>
      </c>
      <c r="C603">
        <f t="shared" si="74"/>
        <v>259.57147630818304</v>
      </c>
      <c r="D603">
        <f t="shared" si="75"/>
        <v>389.0500000000269</v>
      </c>
      <c r="E603">
        <f t="shared" si="76"/>
        <v>-3.571476308183037</v>
      </c>
      <c r="F603">
        <f t="shared" si="73"/>
        <v>5.3178633270150905E-44</v>
      </c>
      <c r="G603">
        <f t="shared" si="73"/>
        <v>0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5.3178633270150905E-44</v>
      </c>
      <c r="L603">
        <f t="shared" si="78"/>
        <v>-3.571476308183037</v>
      </c>
      <c r="M603">
        <f t="shared" si="79"/>
        <v>12.755443019912736</v>
      </c>
    </row>
    <row r="604" spans="1:13" x14ac:dyDescent="0.25">
      <c r="A604">
        <v>849.59999999997297</v>
      </c>
      <c r="B604">
        <v>267</v>
      </c>
      <c r="C604">
        <f t="shared" si="74"/>
        <v>259.57314578674072</v>
      </c>
      <c r="D604">
        <f t="shared" si="75"/>
        <v>389.00000000002694</v>
      </c>
      <c r="E604">
        <f t="shared" si="76"/>
        <v>7.4268542132592756</v>
      </c>
      <c r="F604">
        <f t="shared" si="73"/>
        <v>2.5844326976200764E-44</v>
      </c>
      <c r="G604">
        <f t="shared" si="73"/>
        <v>0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2.5844326976200764E-44</v>
      </c>
      <c r="L604">
        <f t="shared" si="78"/>
        <v>7.4268542132592756</v>
      </c>
      <c r="M604">
        <f t="shared" si="79"/>
        <v>55.158163505007053</v>
      </c>
    </row>
    <row r="605" spans="1:13" x14ac:dyDescent="0.25">
      <c r="A605">
        <v>849.64999999997303</v>
      </c>
      <c r="B605">
        <v>265</v>
      </c>
      <c r="C605">
        <f t="shared" si="74"/>
        <v>259.57481526529847</v>
      </c>
      <c r="D605">
        <f t="shared" si="75"/>
        <v>388.95000000002688</v>
      </c>
      <c r="E605">
        <f t="shared" si="76"/>
        <v>5.4251847347015314</v>
      </c>
      <c r="F605">
        <f t="shared" si="73"/>
        <v>1.252839690720312E-44</v>
      </c>
      <c r="G605">
        <f t="shared" si="73"/>
        <v>0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1.252839690720312E-44</v>
      </c>
      <c r="L605">
        <f t="shared" si="78"/>
        <v>5.4251847347015314</v>
      </c>
      <c r="M605">
        <f t="shared" si="79"/>
        <v>29.432629405638526</v>
      </c>
    </row>
    <row r="606" spans="1:13" x14ac:dyDescent="0.25">
      <c r="A606">
        <v>849.69999999997299</v>
      </c>
      <c r="B606">
        <v>266</v>
      </c>
      <c r="C606">
        <f t="shared" si="74"/>
        <v>259.57648474385616</v>
      </c>
      <c r="D606">
        <f t="shared" si="75"/>
        <v>388.90000000002692</v>
      </c>
      <c r="E606">
        <f t="shared" si="76"/>
        <v>6.423515256143844</v>
      </c>
      <c r="F606">
        <f t="shared" si="73"/>
        <v>6.0579823183790684E-45</v>
      </c>
      <c r="G606">
        <f t="shared" si="73"/>
        <v>0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6.0579823183790684E-45</v>
      </c>
      <c r="L606">
        <f t="shared" si="78"/>
        <v>6.423515256143844</v>
      </c>
      <c r="M606">
        <f t="shared" si="79"/>
        <v>41.261548245912714</v>
      </c>
    </row>
    <row r="607" spans="1:13" x14ac:dyDescent="0.25">
      <c r="A607">
        <v>849.74999999997306</v>
      </c>
      <c r="B607">
        <v>271</v>
      </c>
      <c r="C607">
        <f t="shared" si="74"/>
        <v>259.57815422241384</v>
      </c>
      <c r="D607">
        <f t="shared" si="75"/>
        <v>388.85000000002685</v>
      </c>
      <c r="E607">
        <f t="shared" si="76"/>
        <v>11.421845777586157</v>
      </c>
      <c r="F607">
        <f t="shared" si="73"/>
        <v>2.9218823181479092E-45</v>
      </c>
      <c r="G607">
        <f t="shared" si="73"/>
        <v>0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2.9218823181479092E-45</v>
      </c>
      <c r="L607">
        <f t="shared" si="78"/>
        <v>11.421845777586157</v>
      </c>
      <c r="M607">
        <f t="shared" si="79"/>
        <v>130.45856096696272</v>
      </c>
    </row>
    <row r="608" spans="1:13" x14ac:dyDescent="0.25">
      <c r="A608">
        <v>849.79999999997301</v>
      </c>
      <c r="B608">
        <v>246</v>
      </c>
      <c r="C608">
        <f t="shared" si="74"/>
        <v>259.57982370097153</v>
      </c>
      <c r="D608">
        <f t="shared" si="75"/>
        <v>388.8000000000269</v>
      </c>
      <c r="E608">
        <f t="shared" si="76"/>
        <v>-13.579823700971531</v>
      </c>
      <c r="F608">
        <f t="shared" si="73"/>
        <v>1.4057227073896702E-45</v>
      </c>
      <c r="G608">
        <f t="shared" si="73"/>
        <v>0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1.4057227073896702E-45</v>
      </c>
      <c r="L608">
        <f t="shared" si="78"/>
        <v>-13.579823700971531</v>
      </c>
      <c r="M608">
        <f t="shared" si="79"/>
        <v>184.41161174946814</v>
      </c>
    </row>
    <row r="609" spans="1:13" x14ac:dyDescent="0.25">
      <c r="A609">
        <v>849.84999999997297</v>
      </c>
      <c r="B609">
        <v>279</v>
      </c>
      <c r="C609">
        <f t="shared" si="74"/>
        <v>259.58149317952922</v>
      </c>
      <c r="D609">
        <f t="shared" si="75"/>
        <v>388.75000000002694</v>
      </c>
      <c r="E609">
        <f t="shared" si="76"/>
        <v>19.418506820470782</v>
      </c>
      <c r="F609">
        <f t="shared" si="73"/>
        <v>6.745883261453042E-46</v>
      </c>
      <c r="G609">
        <f t="shared" si="73"/>
        <v>0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6.745883261453042E-46</v>
      </c>
      <c r="L609">
        <f t="shared" si="78"/>
        <v>19.418506820470782</v>
      </c>
      <c r="M609">
        <f t="shared" si="79"/>
        <v>377.07840713667025</v>
      </c>
    </row>
    <row r="610" spans="1:13" x14ac:dyDescent="0.25">
      <c r="A610">
        <v>849.89999999997303</v>
      </c>
      <c r="B610">
        <v>243</v>
      </c>
      <c r="C610">
        <f t="shared" si="74"/>
        <v>259.58316265808696</v>
      </c>
      <c r="D610">
        <f t="shared" si="75"/>
        <v>388.70000000002688</v>
      </c>
      <c r="E610">
        <f t="shared" si="76"/>
        <v>-16.583162658086962</v>
      </c>
      <c r="F610">
        <f t="shared" si="73"/>
        <v>3.2290904009260955E-46</v>
      </c>
      <c r="G610">
        <f t="shared" si="73"/>
        <v>0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3.2290904009260955E-46</v>
      </c>
      <c r="L610">
        <f t="shared" si="78"/>
        <v>-16.583162658086962</v>
      </c>
      <c r="M610">
        <f t="shared" si="79"/>
        <v>275.00128374456983</v>
      </c>
    </row>
    <row r="611" spans="1:13" x14ac:dyDescent="0.25">
      <c r="A611">
        <v>849.94999999997299</v>
      </c>
      <c r="B611">
        <v>261</v>
      </c>
      <c r="C611">
        <f t="shared" si="74"/>
        <v>259.58483213664465</v>
      </c>
      <c r="D611">
        <f t="shared" si="75"/>
        <v>388.65000000002692</v>
      </c>
      <c r="E611">
        <f t="shared" si="76"/>
        <v>1.4151678633553502</v>
      </c>
      <c r="F611">
        <f t="shared" si="73"/>
        <v>1.5417849674189497E-46</v>
      </c>
      <c r="G611">
        <f t="shared" si="73"/>
        <v>0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1.5417849674189497E-46</v>
      </c>
      <c r="L611">
        <f t="shared" si="78"/>
        <v>1.4151678633553502</v>
      </c>
      <c r="M611">
        <f t="shared" si="79"/>
        <v>2.0027000814737472</v>
      </c>
    </row>
    <row r="612" spans="1:13" x14ac:dyDescent="0.25">
      <c r="A612">
        <v>849.99999999997306</v>
      </c>
      <c r="B612">
        <v>250</v>
      </c>
      <c r="C612">
        <f t="shared" si="74"/>
        <v>259.58650161520234</v>
      </c>
      <c r="D612">
        <f t="shared" si="75"/>
        <v>388.60000000002685</v>
      </c>
      <c r="E612">
        <f t="shared" si="76"/>
        <v>-9.5865016152023372</v>
      </c>
      <c r="F612">
        <f t="shared" si="73"/>
        <v>7.3429341131613134E-47</v>
      </c>
      <c r="G612">
        <f t="shared" si="73"/>
        <v>0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7.3429341131613134E-47</v>
      </c>
      <c r="L612">
        <f t="shared" si="78"/>
        <v>-9.5865016152023372</v>
      </c>
      <c r="M612">
        <f t="shared" si="79"/>
        <v>91.901013218277015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2020-11-01T13:17:51Z</dcterms:modified>
</cp:coreProperties>
</file>